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200" windowHeight="11985" tabRatio="782" firstSheet="7" activeTab="24"/>
  </bookViews>
  <sheets>
    <sheet name="Հ1 ԱՄՓՈՓ " sheetId="9" r:id="rId1"/>
    <sheet name="Հ1 1041" sheetId="16" r:id="rId2"/>
    <sheet name="Հ1 1045" sheetId="17" r:id="rId3"/>
    <sheet name="Հ1 1056" sheetId="18" r:id="rId4"/>
    <sheet name="Հ1 1075" sheetId="20" r:id="rId5"/>
    <sheet name="Հ1  1111" sheetId="21" r:id="rId6"/>
    <sheet name="Հ1 1115" sheetId="25" r:id="rId7"/>
    <sheet name="Հ1 1124" sheetId="24" r:id="rId8"/>
    <sheet name="Հ1 1130" sheetId="22" r:id="rId9"/>
    <sheet name="Հ1 1146" sheetId="26" r:id="rId10"/>
    <sheet name="Հ1 1148" sheetId="27" r:id="rId11"/>
    <sheet name="Հ1 1162" sheetId="28" r:id="rId12"/>
    <sheet name="Հ1 1163" sheetId="29" r:id="rId13"/>
    <sheet name="Հ1 1168" sheetId="30" r:id="rId14"/>
    <sheet name="Հ1 1183" sheetId="31" r:id="rId15"/>
    <sheet name="Հ1 1189" sheetId="32" r:id="rId16"/>
    <sheet name="Հ1 1192" sheetId="33" r:id="rId17"/>
    <sheet name="Հ1 1193" sheetId="34" r:id="rId18"/>
    <sheet name="Հ1 1196" sheetId="35" r:id="rId19"/>
    <sheet name="Հ1 1198" sheetId="36" r:id="rId20"/>
    <sheet name="Հ1 1215" sheetId="38" r:id="rId21"/>
    <sheet name="Հ1 1227" sheetId="39" r:id="rId22"/>
    <sheet name="Հ1 1236" sheetId="40" r:id="rId23"/>
    <sheet name="Հ1 1238 " sheetId="41" r:id="rId24"/>
    <sheet name="Հ1 1240" sheetId="42" r:id="rId25"/>
  </sheets>
  <definedNames>
    <definedName name="_ftn1" localSheetId="5">'Հ1  1111'!#REF!</definedName>
    <definedName name="_ftn1" localSheetId="1">'Հ1 1041'!#REF!</definedName>
    <definedName name="_ftn1" localSheetId="2">'Հ1 1045'!#REF!</definedName>
    <definedName name="_ftn1" localSheetId="3">'Հ1 1056'!#REF!</definedName>
    <definedName name="_ftn1" localSheetId="4">'Հ1 1075'!#REF!</definedName>
    <definedName name="_ftn1" localSheetId="6">'Հ1 1115'!#REF!</definedName>
    <definedName name="_ftn1" localSheetId="7">'Հ1 1124'!#REF!</definedName>
    <definedName name="_ftn1" localSheetId="8">'Հ1 1130'!#REF!</definedName>
    <definedName name="_ftn1" localSheetId="9">'Հ1 1146'!#REF!</definedName>
    <definedName name="_ftn1" localSheetId="10">'Հ1 1148'!#REF!</definedName>
    <definedName name="_ftn1" localSheetId="11">'Հ1 1162'!#REF!</definedName>
    <definedName name="_ftn1" localSheetId="12">'Հ1 1163'!#REF!</definedName>
    <definedName name="_ftn1" localSheetId="13">'Հ1 1168'!#REF!</definedName>
    <definedName name="_ftn1" localSheetId="14">'Հ1 1183'!#REF!</definedName>
    <definedName name="_ftn1" localSheetId="15">'Հ1 1189'!#REF!</definedName>
    <definedName name="_ftn1" localSheetId="16">'Հ1 1192'!#REF!</definedName>
    <definedName name="_ftn1" localSheetId="17">'Հ1 1193'!#REF!</definedName>
    <definedName name="_ftn1" localSheetId="18">'Հ1 1196'!#REF!</definedName>
    <definedName name="_ftn1" localSheetId="19">'Հ1 1198'!#REF!</definedName>
    <definedName name="_ftn1" localSheetId="20">'Հ1 1215'!#REF!</definedName>
    <definedName name="_ftn1" localSheetId="21">'Հ1 1227'!#REF!</definedName>
    <definedName name="_ftn1" localSheetId="22">'Հ1 1236'!#REF!</definedName>
    <definedName name="_ftn1" localSheetId="23">'Հ1 1238 '!#REF!</definedName>
    <definedName name="_ftn1" localSheetId="24">'Հ1 1240'!#REF!</definedName>
    <definedName name="_ftn1" localSheetId="0">'Հ1 ԱՄՓՈՓ '!#REF!</definedName>
    <definedName name="_ftn2" localSheetId="5">'Հ1  1111'!#REF!</definedName>
    <definedName name="_ftn2" localSheetId="1">'Հ1 1041'!#REF!</definedName>
    <definedName name="_ftn2" localSheetId="2">'Հ1 1045'!#REF!</definedName>
    <definedName name="_ftn2" localSheetId="3">'Հ1 1056'!#REF!</definedName>
    <definedName name="_ftn2" localSheetId="4">'Հ1 1075'!#REF!</definedName>
    <definedName name="_ftn2" localSheetId="6">'Հ1 1115'!#REF!</definedName>
    <definedName name="_ftn2" localSheetId="7">'Հ1 1124'!#REF!</definedName>
    <definedName name="_ftn2" localSheetId="8">'Հ1 1130'!#REF!</definedName>
    <definedName name="_ftn2" localSheetId="9">'Հ1 1146'!#REF!</definedName>
    <definedName name="_ftn2" localSheetId="10">'Հ1 1148'!#REF!</definedName>
    <definedName name="_ftn2" localSheetId="11">'Հ1 1162'!#REF!</definedName>
    <definedName name="_ftn2" localSheetId="12">'Հ1 1163'!#REF!</definedName>
    <definedName name="_ftn2" localSheetId="13">'Հ1 1168'!#REF!</definedName>
    <definedName name="_ftn2" localSheetId="14">'Հ1 1183'!#REF!</definedName>
    <definedName name="_ftn2" localSheetId="15">'Հ1 1189'!#REF!</definedName>
    <definedName name="_ftn2" localSheetId="16">'Հ1 1192'!#REF!</definedName>
    <definedName name="_ftn2" localSheetId="17">'Հ1 1193'!#REF!</definedName>
    <definedName name="_ftn2" localSheetId="18">'Հ1 1196'!#REF!</definedName>
    <definedName name="_ftn2" localSheetId="19">'Հ1 1198'!#REF!</definedName>
    <definedName name="_ftn2" localSheetId="20">'Հ1 1215'!#REF!</definedName>
    <definedName name="_ftn2" localSheetId="21">'Հ1 1227'!#REF!</definedName>
    <definedName name="_ftn2" localSheetId="22">'Հ1 1236'!#REF!</definedName>
    <definedName name="_ftn2" localSheetId="23">'Հ1 1238 '!#REF!</definedName>
    <definedName name="_ftn2" localSheetId="24">'Հ1 1240'!#REF!</definedName>
    <definedName name="_ftn2" localSheetId="0">'Հ1 ԱՄՓՈՓ '!#REF!</definedName>
    <definedName name="_ftnref1" localSheetId="5">'Հ1  1111'!$AA$6</definedName>
    <definedName name="_ftnref1" localSheetId="1">'Հ1 1041'!$AA$6</definedName>
    <definedName name="_ftnref1" localSheetId="2">'Հ1 1045'!$AA$6</definedName>
    <definedName name="_ftnref1" localSheetId="3">'Հ1 1056'!$AA$6</definedName>
    <definedName name="_ftnref1" localSheetId="4">'Հ1 1075'!$AA$6</definedName>
    <definedName name="_ftnref1" localSheetId="6">'Հ1 1115'!$AA$6</definedName>
    <definedName name="_ftnref1" localSheetId="7">'Հ1 1124'!$AA$6</definedName>
    <definedName name="_ftnref1" localSheetId="8">'Հ1 1130'!$AA$6</definedName>
    <definedName name="_ftnref1" localSheetId="9">'Հ1 1146'!$AA$6</definedName>
    <definedName name="_ftnref1" localSheetId="10">'Հ1 1148'!$AA$6</definedName>
    <definedName name="_ftnref1" localSheetId="11">'Հ1 1162'!$AA$6</definedName>
    <definedName name="_ftnref1" localSheetId="12">'Հ1 1163'!$AA$6</definedName>
    <definedName name="_ftnref1" localSheetId="13">'Հ1 1168'!$AA$6</definedName>
    <definedName name="_ftnref1" localSheetId="14">'Հ1 1183'!$AA$6</definedName>
    <definedName name="_ftnref1" localSheetId="15">'Հ1 1189'!$AA$6</definedName>
    <definedName name="_ftnref1" localSheetId="16">'Հ1 1192'!$AA$6</definedName>
    <definedName name="_ftnref1" localSheetId="17">'Հ1 1193'!$AA$6</definedName>
    <definedName name="_ftnref1" localSheetId="18">'Հ1 1196'!$AA$6</definedName>
    <definedName name="_ftnref1" localSheetId="19">'Հ1 1198'!$AA$6</definedName>
    <definedName name="_ftnref1" localSheetId="20">'Հ1 1215'!$AA$6</definedName>
    <definedName name="_ftnref1" localSheetId="21">'Հ1 1227'!$AA$6</definedName>
    <definedName name="_ftnref1" localSheetId="22">'Հ1 1236'!$AA$6</definedName>
    <definedName name="_ftnref1" localSheetId="23">'Հ1 1238 '!$AA$6</definedName>
    <definedName name="_ftnref1" localSheetId="24">'Հ1 1240'!$AA$6</definedName>
    <definedName name="_ftnref1" localSheetId="0">'Հ1 ԱՄՓՈՓ '!$AA$6</definedName>
    <definedName name="_ftnref2" localSheetId="5">'Հ1  1111'!$AB$6</definedName>
    <definedName name="_ftnref2" localSheetId="1">'Հ1 1041'!$AB$6</definedName>
    <definedName name="_ftnref2" localSheetId="2">'Հ1 1045'!$AB$6</definedName>
    <definedName name="_ftnref2" localSheetId="3">'Հ1 1056'!$AB$6</definedName>
    <definedName name="_ftnref2" localSheetId="4">'Հ1 1075'!$AB$6</definedName>
    <definedName name="_ftnref2" localSheetId="6">'Հ1 1115'!$AB$6</definedName>
    <definedName name="_ftnref2" localSheetId="7">'Հ1 1124'!$AB$6</definedName>
    <definedName name="_ftnref2" localSheetId="8">'Հ1 1130'!$AB$6</definedName>
    <definedName name="_ftnref2" localSheetId="9">'Հ1 1146'!$AB$6</definedName>
    <definedName name="_ftnref2" localSheetId="10">'Հ1 1148'!$AB$6</definedName>
    <definedName name="_ftnref2" localSheetId="11">'Հ1 1162'!$AB$6</definedName>
    <definedName name="_ftnref2" localSheetId="12">'Հ1 1163'!$AB$6</definedName>
    <definedName name="_ftnref2" localSheetId="13">'Հ1 1168'!$AB$6</definedName>
    <definedName name="_ftnref2" localSheetId="14">'Հ1 1183'!$AB$6</definedName>
    <definedName name="_ftnref2" localSheetId="15">'Հ1 1189'!$AB$6</definedName>
    <definedName name="_ftnref2" localSheetId="16">'Հ1 1192'!$AB$6</definedName>
    <definedName name="_ftnref2" localSheetId="17">'Հ1 1193'!$AB$6</definedName>
    <definedName name="_ftnref2" localSheetId="18">'Հ1 1196'!$AB$6</definedName>
    <definedName name="_ftnref2" localSheetId="19">'Հ1 1198'!$AB$6</definedName>
    <definedName name="_ftnref2" localSheetId="20">'Հ1 1215'!$AB$6</definedName>
    <definedName name="_ftnref2" localSheetId="21">'Հ1 1227'!$AB$6</definedName>
    <definedName name="_ftnref2" localSheetId="22">'Հ1 1236'!$AB$6</definedName>
    <definedName name="_ftnref2" localSheetId="23">'Հ1 1238 '!$AB$6</definedName>
    <definedName name="_ftnref2" localSheetId="24">'Հ1 1240'!$AB$6</definedName>
    <definedName name="_ftnref2" localSheetId="0">'Հ1 ԱՄՓՈՓ '!$AB$6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33" i="20" l="1"/>
  <c r="X78" i="26" l="1"/>
  <c r="L81" i="26"/>
  <c r="X81" i="26"/>
  <c r="M81" i="26"/>
  <c r="Y81" i="26" s="1"/>
  <c r="N81" i="26"/>
  <c r="Z81" i="26" s="1"/>
  <c r="L94" i="26" l="1"/>
  <c r="E19" i="32" l="1"/>
  <c r="F19" i="32"/>
  <c r="G19" i="32"/>
  <c r="H19" i="32"/>
  <c r="J19" i="32"/>
  <c r="M19" i="32"/>
  <c r="O19" i="32"/>
  <c r="P19" i="32"/>
  <c r="Q19" i="32"/>
  <c r="R19" i="32"/>
  <c r="S19" i="32"/>
  <c r="T19" i="32"/>
  <c r="D19" i="32"/>
  <c r="N15" i="32"/>
  <c r="D10" i="32" l="1"/>
  <c r="W10" i="32"/>
  <c r="W19" i="32" s="1"/>
  <c r="V10" i="32"/>
  <c r="V19" i="32" s="1"/>
  <c r="U10" i="32"/>
  <c r="U19" i="32" s="1"/>
  <c r="K10" i="32"/>
  <c r="J10" i="32"/>
  <c r="I10" i="32"/>
  <c r="N11" i="32"/>
  <c r="Z11" i="32" s="1"/>
  <c r="Z10" i="32" s="1"/>
  <c r="M11" i="32"/>
  <c r="Y11" i="32" s="1"/>
  <c r="L11" i="32"/>
  <c r="X11" i="32" s="1"/>
  <c r="X15" i="32"/>
  <c r="T10" i="32"/>
  <c r="S10" i="32"/>
  <c r="R10" i="32"/>
  <c r="Q10" i="32"/>
  <c r="P10" i="32"/>
  <c r="O10" i="32"/>
  <c r="H10" i="32"/>
  <c r="G10" i="32"/>
  <c r="F10" i="32"/>
  <c r="E10" i="32"/>
  <c r="X10" i="32" l="1"/>
  <c r="N10" i="32"/>
  <c r="Y10" i="32"/>
  <c r="Y19" i="32" s="1"/>
  <c r="M10" i="32"/>
  <c r="L10" i="32"/>
  <c r="I26" i="32" l="1"/>
  <c r="Y12" i="22" l="1"/>
  <c r="Y13" i="22"/>
  <c r="Y14" i="24"/>
  <c r="Y16" i="24"/>
  <c r="Y27" i="21"/>
  <c r="Y31" i="21"/>
  <c r="X31" i="21"/>
  <c r="X30" i="21"/>
  <c r="Y30" i="17"/>
  <c r="Y31" i="17"/>
  <c r="Y32" i="17"/>
  <c r="Y33" i="17"/>
  <c r="Y34" i="17"/>
  <c r="Y8" i="18"/>
  <c r="Y9" i="18"/>
  <c r="Y10" i="18"/>
  <c r="Y11" i="18"/>
  <c r="Y12" i="18"/>
  <c r="Y13" i="18"/>
  <c r="Y14" i="18"/>
  <c r="Y15" i="18"/>
  <c r="Y16" i="18"/>
  <c r="Y17" i="18"/>
  <c r="X17" i="18"/>
  <c r="Y31" i="20"/>
  <c r="Y34" i="20"/>
  <c r="Y35" i="20"/>
  <c r="Y8" i="20"/>
  <c r="Y9" i="20"/>
  <c r="Y10" i="20"/>
  <c r="Y11" i="20"/>
  <c r="Y20" i="20"/>
  <c r="Y12" i="20"/>
  <c r="Y13" i="20"/>
  <c r="Y14" i="20"/>
  <c r="Y15" i="20"/>
  <c r="Y16" i="20"/>
  <c r="Y17" i="20"/>
  <c r="Y18" i="20"/>
  <c r="Y19" i="20"/>
  <c r="Y28" i="20"/>
  <c r="Y21" i="20"/>
  <c r="Y22" i="20"/>
  <c r="Y23" i="20"/>
  <c r="Y24" i="20"/>
  <c r="Y29" i="20"/>
  <c r="Y30" i="20"/>
  <c r="Y32" i="20"/>
  <c r="U45" i="16" l="1"/>
  <c r="W148" i="26"/>
  <c r="U32" i="38"/>
  <c r="X46" i="30"/>
  <c r="U46" i="30"/>
  <c r="X37" i="29"/>
  <c r="U37" i="29"/>
  <c r="X59" i="27"/>
  <c r="U59" i="27"/>
  <c r="U148" i="26"/>
  <c r="Y29" i="24"/>
  <c r="X29" i="24"/>
  <c r="V32" i="38"/>
  <c r="W32" i="38"/>
  <c r="X32" i="38"/>
  <c r="Y32" i="38"/>
  <c r="Z32" i="38"/>
  <c r="V37" i="29"/>
  <c r="W37" i="29"/>
  <c r="Y37" i="29"/>
  <c r="Z37" i="29"/>
  <c r="Y27" i="22"/>
  <c r="Z27" i="22"/>
  <c r="X27" i="22"/>
  <c r="V29" i="24"/>
  <c r="W29" i="24"/>
  <c r="Z29" i="24"/>
  <c r="U29" i="24"/>
  <c r="V41" i="20"/>
  <c r="W41" i="20"/>
  <c r="X41" i="20"/>
  <c r="Z41" i="20"/>
  <c r="U41" i="20"/>
  <c r="X28" i="18"/>
  <c r="V28" i="18"/>
  <c r="W28" i="18"/>
  <c r="Y28" i="18"/>
  <c r="Z28" i="18"/>
  <c r="U28" i="18"/>
  <c r="V47" i="17"/>
  <c r="W47" i="17"/>
  <c r="U47" i="17"/>
  <c r="X8" i="41" l="1"/>
  <c r="V124" i="26"/>
  <c r="W124" i="26"/>
  <c r="U124" i="26"/>
  <c r="W15" i="9" l="1"/>
  <c r="Z11" i="39" l="1"/>
  <c r="Y11" i="39"/>
  <c r="X11" i="39"/>
  <c r="U14" i="39"/>
  <c r="X136" i="26" l="1"/>
  <c r="Y46" i="33" l="1"/>
  <c r="X22" i="38" l="1"/>
  <c r="Y22" i="38"/>
  <c r="Z22" i="38"/>
  <c r="X23" i="38"/>
  <c r="Y23" i="38"/>
  <c r="Z23" i="38"/>
  <c r="X24" i="38"/>
  <c r="Y24" i="38"/>
  <c r="Z24" i="38"/>
  <c r="X25" i="38"/>
  <c r="Y25" i="38"/>
  <c r="Z25" i="38"/>
  <c r="X26" i="38"/>
  <c r="Y26" i="38"/>
  <c r="Z26" i="38"/>
  <c r="Z21" i="38"/>
  <c r="Y21" i="38"/>
  <c r="X21" i="38"/>
  <c r="Y36" i="21" l="1"/>
  <c r="X36" i="21"/>
  <c r="X9" i="18" l="1"/>
  <c r="Z9" i="18"/>
  <c r="X10" i="18"/>
  <c r="Z10" i="18"/>
  <c r="X11" i="18"/>
  <c r="Z11" i="18"/>
  <c r="X12" i="18"/>
  <c r="Z12" i="18"/>
  <c r="X13" i="18"/>
  <c r="Z13" i="18"/>
  <c r="X14" i="18"/>
  <c r="Z14" i="18"/>
  <c r="X15" i="18"/>
  <c r="Z15" i="18"/>
  <c r="X16" i="18"/>
  <c r="Z16" i="18"/>
  <c r="Z17" i="18"/>
  <c r="X18" i="18"/>
  <c r="Y18" i="18"/>
  <c r="Z18" i="18"/>
  <c r="X19" i="18"/>
  <c r="Y19" i="18"/>
  <c r="Z19" i="18"/>
  <c r="X20" i="18"/>
  <c r="Y20" i="18"/>
  <c r="Z20" i="18"/>
  <c r="X21" i="18"/>
  <c r="Y21" i="18"/>
  <c r="Z21" i="18"/>
  <c r="X22" i="18"/>
  <c r="Y22" i="18"/>
  <c r="Z22" i="18"/>
  <c r="X23" i="18"/>
  <c r="Y23" i="18"/>
  <c r="Z23" i="18"/>
  <c r="X24" i="18"/>
  <c r="Y24" i="18"/>
  <c r="Z24" i="18"/>
  <c r="X25" i="18"/>
  <c r="Y25" i="18"/>
  <c r="Z25" i="18"/>
  <c r="X26" i="18"/>
  <c r="Y26" i="18"/>
  <c r="Z26" i="18"/>
  <c r="X27" i="18"/>
  <c r="Y27" i="18"/>
  <c r="Z27" i="18"/>
  <c r="Z8" i="18"/>
  <c r="X8" i="18"/>
  <c r="X35" i="17"/>
  <c r="Y35" i="17"/>
  <c r="Z35" i="17"/>
  <c r="X36" i="17"/>
  <c r="Y36" i="17"/>
  <c r="Z36" i="17"/>
  <c r="X37" i="17"/>
  <c r="Y37" i="17"/>
  <c r="Z37" i="17"/>
  <c r="X38" i="17"/>
  <c r="Y38" i="17"/>
  <c r="Z38" i="17"/>
  <c r="X39" i="17"/>
  <c r="Y39" i="17"/>
  <c r="Z39" i="17"/>
  <c r="X40" i="17"/>
  <c r="Y40" i="17"/>
  <c r="Z40" i="17"/>
  <c r="X41" i="17"/>
  <c r="Y41" i="17"/>
  <c r="Z41" i="17"/>
  <c r="X42" i="17"/>
  <c r="Y42" i="17"/>
  <c r="Z42" i="17"/>
  <c r="X43" i="17"/>
  <c r="Y43" i="17"/>
  <c r="Z43" i="17"/>
  <c r="X44" i="17"/>
  <c r="Y44" i="17"/>
  <c r="Z44" i="17"/>
  <c r="X45" i="17"/>
  <c r="Y45" i="17"/>
  <c r="Z45" i="17"/>
  <c r="X46" i="17"/>
  <c r="Y46" i="17"/>
  <c r="Z46" i="17"/>
  <c r="Z34" i="17"/>
  <c r="X34" i="17"/>
  <c r="Z33" i="17"/>
  <c r="X33" i="17"/>
  <c r="Z32" i="17"/>
  <c r="X32" i="17"/>
  <c r="Z30" i="17"/>
  <c r="X30" i="17"/>
  <c r="Y28" i="17"/>
  <c r="X28" i="17"/>
  <c r="Z29" i="17"/>
  <c r="Y29" i="17"/>
  <c r="X29" i="17"/>
  <c r="Z28" i="17"/>
  <c r="X25" i="17"/>
  <c r="Y25" i="17"/>
  <c r="Z25" i="17"/>
  <c r="X26" i="17"/>
  <c r="Y26" i="17"/>
  <c r="Z26" i="17"/>
  <c r="X24" i="17"/>
  <c r="Y24" i="17"/>
  <c r="Z24" i="17"/>
  <c r="X23" i="17"/>
  <c r="Y23" i="17"/>
  <c r="Z23" i="17"/>
  <c r="X21" i="17"/>
  <c r="Y21" i="17"/>
  <c r="Z21" i="17"/>
  <c r="X22" i="17"/>
  <c r="Y22" i="17"/>
  <c r="Z22" i="17"/>
  <c r="X20" i="17"/>
  <c r="Y20" i="17"/>
  <c r="Z20" i="17"/>
  <c r="Z19" i="17"/>
  <c r="Y19" i="17"/>
  <c r="X19" i="17"/>
  <c r="Z17" i="17"/>
  <c r="Y17" i="17"/>
  <c r="X17" i="17"/>
  <c r="Z16" i="17"/>
  <c r="Y16" i="17"/>
  <c r="X16" i="17"/>
  <c r="Z14" i="17"/>
  <c r="Y14" i="17"/>
  <c r="X14" i="17"/>
  <c r="Z12" i="17"/>
  <c r="Y12" i="17"/>
  <c r="X12" i="17"/>
  <c r="Z11" i="17"/>
  <c r="Y11" i="17"/>
  <c r="X11" i="17"/>
  <c r="X9" i="17"/>
  <c r="Y9" i="17"/>
  <c r="Z9" i="17"/>
  <c r="Y38" i="16"/>
  <c r="X37" i="16"/>
  <c r="X36" i="16"/>
  <c r="X36" i="20"/>
  <c r="Y36" i="20"/>
  <c r="Z36" i="20"/>
  <c r="Z35" i="20"/>
  <c r="X35" i="20"/>
  <c r="X13" i="9" l="1"/>
  <c r="Y13" i="9"/>
  <c r="Z13" i="9"/>
  <c r="Z15" i="9"/>
  <c r="X18" i="9"/>
  <c r="Y18" i="9"/>
  <c r="Z18" i="9"/>
  <c r="X24" i="9"/>
  <c r="Y24" i="9"/>
  <c r="Z24" i="9"/>
  <c r="X26" i="9"/>
  <c r="Y26" i="9"/>
  <c r="Z26" i="9"/>
  <c r="X27" i="9"/>
  <c r="Y27" i="9"/>
  <c r="X29" i="9"/>
  <c r="Y29" i="9"/>
  <c r="Z29" i="9"/>
  <c r="X31" i="9"/>
  <c r="Y31" i="9"/>
  <c r="Z31" i="9"/>
  <c r="W31" i="9"/>
  <c r="V31" i="9"/>
  <c r="U31" i="9"/>
  <c r="W29" i="9"/>
  <c r="V29" i="9"/>
  <c r="U29" i="9"/>
  <c r="W28" i="9"/>
  <c r="Z28" i="9" s="1"/>
  <c r="V28" i="9"/>
  <c r="Y28" i="9" s="1"/>
  <c r="W27" i="9"/>
  <c r="Z27" i="9" s="1"/>
  <c r="V27" i="9"/>
  <c r="U27" i="9"/>
  <c r="W26" i="9"/>
  <c r="V26" i="9"/>
  <c r="U26" i="9"/>
  <c r="W25" i="9"/>
  <c r="V25" i="9"/>
  <c r="U25" i="9"/>
  <c r="W24" i="9"/>
  <c r="V24" i="9"/>
  <c r="U24" i="9"/>
  <c r="W23" i="9"/>
  <c r="V23" i="9"/>
  <c r="U23" i="9"/>
  <c r="W21" i="9"/>
  <c r="V21" i="9"/>
  <c r="U21" i="9"/>
  <c r="W13" i="9"/>
  <c r="V13" i="9"/>
  <c r="U13" i="9"/>
  <c r="W12" i="9"/>
  <c r="V12" i="9"/>
  <c r="U12" i="9"/>
  <c r="X15" i="42"/>
  <c r="Y15" i="42"/>
  <c r="Z15" i="42"/>
  <c r="X16" i="42"/>
  <c r="Y16" i="42"/>
  <c r="Z16" i="42"/>
  <c r="X17" i="42"/>
  <c r="Y17" i="42"/>
  <c r="Z17" i="42"/>
  <c r="X18" i="42"/>
  <c r="Y18" i="42"/>
  <c r="Z18" i="42"/>
  <c r="X19" i="42"/>
  <c r="Y19" i="42"/>
  <c r="Z19" i="42"/>
  <c r="X20" i="42"/>
  <c r="Y20" i="42"/>
  <c r="Z20" i="42"/>
  <c r="X21" i="42"/>
  <c r="Y21" i="42"/>
  <c r="Z21" i="42"/>
  <c r="X22" i="42"/>
  <c r="Y22" i="42"/>
  <c r="Z22" i="42"/>
  <c r="X23" i="42"/>
  <c r="Y23" i="42"/>
  <c r="Z23" i="42"/>
  <c r="X24" i="42"/>
  <c r="Y24" i="42"/>
  <c r="Z24" i="42"/>
  <c r="X25" i="42"/>
  <c r="Y25" i="42"/>
  <c r="Z25" i="42"/>
  <c r="X26" i="42"/>
  <c r="Y26" i="42"/>
  <c r="Z26" i="42"/>
  <c r="X27" i="42"/>
  <c r="Y27" i="42"/>
  <c r="Z27" i="42"/>
  <c r="Z14" i="42"/>
  <c r="Y14" i="42"/>
  <c r="X14" i="42"/>
  <c r="Z13" i="42"/>
  <c r="Y13" i="42"/>
  <c r="X13" i="42"/>
  <c r="Z11" i="42"/>
  <c r="Y11" i="42"/>
  <c r="X11" i="42"/>
  <c r="Z9" i="42"/>
  <c r="Y9" i="42"/>
  <c r="X9" i="42"/>
  <c r="W28" i="42"/>
  <c r="V28" i="42"/>
  <c r="U28" i="42"/>
  <c r="W12" i="42"/>
  <c r="V12" i="42"/>
  <c r="U12" i="42"/>
  <c r="W10" i="42"/>
  <c r="V10" i="42"/>
  <c r="U10" i="42"/>
  <c r="W8" i="42"/>
  <c r="V8" i="42"/>
  <c r="U8" i="42"/>
  <c r="X57" i="41"/>
  <c r="Y57" i="41"/>
  <c r="Z57" i="41"/>
  <c r="X58" i="41"/>
  <c r="Y58" i="41"/>
  <c r="Z58" i="41"/>
  <c r="W45" i="41"/>
  <c r="V45" i="41"/>
  <c r="U45" i="41"/>
  <c r="W33" i="41"/>
  <c r="V33" i="41"/>
  <c r="U33" i="41"/>
  <c r="W21" i="41"/>
  <c r="V21" i="41"/>
  <c r="U21" i="41"/>
  <c r="W8" i="41"/>
  <c r="V8" i="41"/>
  <c r="U8" i="41"/>
  <c r="Z48" i="40"/>
  <c r="Y48" i="40"/>
  <c r="X48" i="40"/>
  <c r="Z47" i="40"/>
  <c r="Y47" i="40"/>
  <c r="X47" i="40"/>
  <c r="Z45" i="40"/>
  <c r="Y45" i="40"/>
  <c r="X45" i="40"/>
  <c r="Z44" i="40"/>
  <c r="Y44" i="40"/>
  <c r="X44" i="40"/>
  <c r="Z43" i="40"/>
  <c r="Y43" i="40"/>
  <c r="X43" i="40"/>
  <c r="Z42" i="40"/>
  <c r="Y42" i="40"/>
  <c r="X42" i="40"/>
  <c r="Z41" i="40"/>
  <c r="Y41" i="40"/>
  <c r="X41" i="40"/>
  <c r="Z40" i="40"/>
  <c r="Y40" i="40"/>
  <c r="X40" i="40"/>
  <c r="Z39" i="40"/>
  <c r="Y39" i="40"/>
  <c r="X39" i="40"/>
  <c r="Z38" i="40"/>
  <c r="Y38" i="40"/>
  <c r="X38" i="40"/>
  <c r="Z37" i="40"/>
  <c r="Y37" i="40"/>
  <c r="X37" i="40"/>
  <c r="Z36" i="40"/>
  <c r="Y36" i="40"/>
  <c r="X36" i="40"/>
  <c r="Z35" i="40"/>
  <c r="Y35" i="40"/>
  <c r="X35" i="40"/>
  <c r="Z34" i="40"/>
  <c r="Y34" i="40"/>
  <c r="X34" i="40"/>
  <c r="Z32" i="40"/>
  <c r="Y32" i="40"/>
  <c r="X32" i="40"/>
  <c r="Z31" i="40"/>
  <c r="Y31" i="40"/>
  <c r="X31" i="40"/>
  <c r="Z29" i="40"/>
  <c r="Y29" i="40"/>
  <c r="X29" i="40"/>
  <c r="Z28" i="40"/>
  <c r="Y28" i="40"/>
  <c r="X28" i="40"/>
  <c r="Z27" i="40"/>
  <c r="Y27" i="40"/>
  <c r="X27" i="40"/>
  <c r="Z25" i="40"/>
  <c r="Y25" i="40"/>
  <c r="X25" i="40"/>
  <c r="Z24" i="40"/>
  <c r="Y24" i="40"/>
  <c r="X24" i="40"/>
  <c r="Z23" i="40"/>
  <c r="Y23" i="40"/>
  <c r="X23" i="40"/>
  <c r="Z22" i="40"/>
  <c r="Y22" i="40"/>
  <c r="X22" i="40"/>
  <c r="Z19" i="40"/>
  <c r="Y19" i="40"/>
  <c r="X19" i="40"/>
  <c r="Z18" i="40"/>
  <c r="Y18" i="40"/>
  <c r="X18" i="40"/>
  <c r="Z17" i="40"/>
  <c r="Y17" i="40"/>
  <c r="X17" i="40"/>
  <c r="Z11" i="40"/>
  <c r="Y11" i="40"/>
  <c r="X11" i="40"/>
  <c r="Z15" i="40"/>
  <c r="Y15" i="40"/>
  <c r="X15" i="40"/>
  <c r="Z14" i="40"/>
  <c r="Y14" i="40"/>
  <c r="X14" i="40"/>
  <c r="Z13" i="40"/>
  <c r="Y13" i="40"/>
  <c r="X13" i="40"/>
  <c r="Z9" i="40"/>
  <c r="Y9" i="40"/>
  <c r="X9" i="40"/>
  <c r="W46" i="40"/>
  <c r="V46" i="40"/>
  <c r="U46" i="40"/>
  <c r="W33" i="40"/>
  <c r="V33" i="40"/>
  <c r="U33" i="40"/>
  <c r="W30" i="40"/>
  <c r="V30" i="40"/>
  <c r="U30" i="40"/>
  <c r="W26" i="40"/>
  <c r="V26" i="40"/>
  <c r="U26" i="40"/>
  <c r="W21" i="40"/>
  <c r="V21" i="40"/>
  <c r="U21" i="40"/>
  <c r="W16" i="40"/>
  <c r="V16" i="40"/>
  <c r="U16" i="40"/>
  <c r="W12" i="40"/>
  <c r="V12" i="40"/>
  <c r="U12" i="40"/>
  <c r="W10" i="40"/>
  <c r="V10" i="40"/>
  <c r="U10" i="40"/>
  <c r="W8" i="40"/>
  <c r="W49" i="40" s="1"/>
  <c r="V8" i="40"/>
  <c r="V49" i="40" s="1"/>
  <c r="U8" i="40"/>
  <c r="U49" i="40" s="1"/>
  <c r="X9" i="39"/>
  <c r="Y9" i="39"/>
  <c r="Z9" i="39"/>
  <c r="X10" i="39"/>
  <c r="Y10" i="39"/>
  <c r="Z10" i="39"/>
  <c r="X12" i="39"/>
  <c r="Y12" i="39"/>
  <c r="Z12" i="39"/>
  <c r="X13" i="39"/>
  <c r="Y13" i="39"/>
  <c r="Z13" i="39"/>
  <c r="Z8" i="39"/>
  <c r="Y8" i="39"/>
  <c r="X8" i="39"/>
  <c r="W14" i="39"/>
  <c r="V14" i="39"/>
  <c r="U28" i="9"/>
  <c r="X28" i="9" s="1"/>
  <c r="Z20" i="38"/>
  <c r="Y20" i="38"/>
  <c r="X20" i="38"/>
  <c r="X9" i="38"/>
  <c r="Y9" i="38"/>
  <c r="Z9" i="38"/>
  <c r="X10" i="38"/>
  <c r="Y10" i="38"/>
  <c r="Z10" i="38"/>
  <c r="X11" i="38"/>
  <c r="Y11" i="38"/>
  <c r="Z11" i="38"/>
  <c r="X12" i="38"/>
  <c r="Y12" i="38"/>
  <c r="Z12" i="38"/>
  <c r="X13" i="38"/>
  <c r="Y13" i="38"/>
  <c r="Z13" i="38"/>
  <c r="X14" i="38"/>
  <c r="Y14" i="38"/>
  <c r="Z14" i="38"/>
  <c r="X15" i="38"/>
  <c r="Y15" i="38"/>
  <c r="Z15" i="38"/>
  <c r="X16" i="38"/>
  <c r="Y16" i="38"/>
  <c r="Z16" i="38"/>
  <c r="X17" i="38"/>
  <c r="Y17" i="38"/>
  <c r="Z17" i="38"/>
  <c r="X18" i="38"/>
  <c r="Y18" i="38"/>
  <c r="Z18" i="38"/>
  <c r="Z8" i="38"/>
  <c r="Y8" i="38"/>
  <c r="X8" i="38"/>
  <c r="W19" i="38"/>
  <c r="V19" i="38"/>
  <c r="U19" i="38"/>
  <c r="X25" i="36"/>
  <c r="Y25" i="36"/>
  <c r="Z25" i="36"/>
  <c r="X26" i="36"/>
  <c r="Y26" i="36"/>
  <c r="Z26" i="36"/>
  <c r="X27" i="36"/>
  <c r="Y27" i="36"/>
  <c r="Z27" i="36"/>
  <c r="X28" i="36"/>
  <c r="Y28" i="36"/>
  <c r="Z28" i="36"/>
  <c r="X29" i="36"/>
  <c r="Y29" i="36"/>
  <c r="Z29" i="36"/>
  <c r="X30" i="36"/>
  <c r="Y30" i="36"/>
  <c r="Z30" i="36"/>
  <c r="Z24" i="36"/>
  <c r="Y24" i="36"/>
  <c r="X24" i="36"/>
  <c r="Z23" i="36"/>
  <c r="Y23" i="36"/>
  <c r="X23" i="36"/>
  <c r="Z22" i="36"/>
  <c r="Y22" i="36"/>
  <c r="X22" i="36"/>
  <c r="Z21" i="36"/>
  <c r="Y21" i="36"/>
  <c r="X21" i="36"/>
  <c r="Z20" i="36"/>
  <c r="Y20" i="36"/>
  <c r="X20" i="36"/>
  <c r="Z19" i="36"/>
  <c r="Y19" i="36"/>
  <c r="X19" i="36"/>
  <c r="Z18" i="36"/>
  <c r="Y18" i="36"/>
  <c r="X18" i="36"/>
  <c r="Z17" i="36"/>
  <c r="Y17" i="36"/>
  <c r="X17" i="36"/>
  <c r="Z16" i="36"/>
  <c r="Y16" i="36"/>
  <c r="X16" i="36"/>
  <c r="Z15" i="36"/>
  <c r="Y15" i="36"/>
  <c r="X15" i="36"/>
  <c r="Z14" i="36"/>
  <c r="Y14" i="36"/>
  <c r="X14" i="36"/>
  <c r="Z13" i="36"/>
  <c r="Y13" i="36"/>
  <c r="X13" i="36"/>
  <c r="Z11" i="36"/>
  <c r="Y11" i="36"/>
  <c r="X11" i="36"/>
  <c r="Z10" i="36"/>
  <c r="Y10" i="36"/>
  <c r="X10" i="36"/>
  <c r="Z9" i="36"/>
  <c r="Y9" i="36"/>
  <c r="X9" i="36"/>
  <c r="Z8" i="36"/>
  <c r="Y8" i="36"/>
  <c r="X8" i="36"/>
  <c r="W12" i="36"/>
  <c r="W31" i="36" s="1"/>
  <c r="V12" i="36"/>
  <c r="V31" i="36" s="1"/>
  <c r="U12" i="36"/>
  <c r="U31" i="36" s="1"/>
  <c r="X27" i="35"/>
  <c r="Y27" i="35"/>
  <c r="Z27" i="35"/>
  <c r="X28" i="35"/>
  <c r="Y28" i="35"/>
  <c r="Z28" i="35"/>
  <c r="X29" i="35"/>
  <c r="Y29" i="35"/>
  <c r="Z29" i="35"/>
  <c r="X30" i="35"/>
  <c r="Y30" i="35"/>
  <c r="Z30" i="35"/>
  <c r="X31" i="35"/>
  <c r="Y31" i="35"/>
  <c r="Z31" i="35"/>
  <c r="X32" i="35"/>
  <c r="Y32" i="35"/>
  <c r="Z32" i="35"/>
  <c r="X33" i="35"/>
  <c r="Y33" i="35"/>
  <c r="Z33" i="35"/>
  <c r="X34" i="35"/>
  <c r="Y34" i="35"/>
  <c r="Z34" i="35"/>
  <c r="X35" i="35"/>
  <c r="Y35" i="35"/>
  <c r="Z35" i="35"/>
  <c r="Z24" i="35"/>
  <c r="Y24" i="35"/>
  <c r="X24" i="35"/>
  <c r="Z23" i="35"/>
  <c r="Y23" i="35"/>
  <c r="X23" i="35"/>
  <c r="Z22" i="35"/>
  <c r="Y22" i="35"/>
  <c r="X22" i="35"/>
  <c r="Z21" i="35"/>
  <c r="Y21" i="35"/>
  <c r="X21" i="35"/>
  <c r="X10" i="35"/>
  <c r="Y10" i="35"/>
  <c r="Z10" i="35"/>
  <c r="X11" i="35"/>
  <c r="Y11" i="35"/>
  <c r="Z11" i="35"/>
  <c r="X12" i="35"/>
  <c r="Y12" i="35"/>
  <c r="Z12" i="35"/>
  <c r="X13" i="35"/>
  <c r="Y13" i="35"/>
  <c r="Z13" i="35"/>
  <c r="X14" i="35"/>
  <c r="Y14" i="35"/>
  <c r="Z14" i="35"/>
  <c r="X15" i="35"/>
  <c r="Y15" i="35"/>
  <c r="Z15" i="35"/>
  <c r="X16" i="35"/>
  <c r="Y16" i="35"/>
  <c r="Z16" i="35"/>
  <c r="X17" i="35"/>
  <c r="Y17" i="35"/>
  <c r="Z17" i="35"/>
  <c r="X18" i="35"/>
  <c r="Y18" i="35"/>
  <c r="Z18" i="35"/>
  <c r="X19" i="35"/>
  <c r="Y19" i="35"/>
  <c r="Z19" i="35"/>
  <c r="Z9" i="35"/>
  <c r="Y9" i="35"/>
  <c r="X9" i="35"/>
  <c r="W36" i="35"/>
  <c r="V36" i="35"/>
  <c r="W25" i="35"/>
  <c r="V25" i="35"/>
  <c r="U25" i="35"/>
  <c r="W20" i="35"/>
  <c r="V20" i="35"/>
  <c r="U20" i="35"/>
  <c r="W8" i="35"/>
  <c r="V8" i="35"/>
  <c r="U8" i="35"/>
  <c r="U36" i="35" s="1"/>
  <c r="X9" i="34"/>
  <c r="Y9" i="34"/>
  <c r="Z9" i="34"/>
  <c r="X10" i="34"/>
  <c r="Y10" i="34"/>
  <c r="Z10" i="34"/>
  <c r="X11" i="34"/>
  <c r="Y11" i="34"/>
  <c r="Z11" i="34"/>
  <c r="X12" i="34"/>
  <c r="Y12" i="34"/>
  <c r="Z12" i="34"/>
  <c r="X13" i="34"/>
  <c r="Y13" i="34"/>
  <c r="Z13" i="34"/>
  <c r="X14" i="34"/>
  <c r="Y14" i="34"/>
  <c r="Z14" i="34"/>
  <c r="X15" i="34"/>
  <c r="Y15" i="34"/>
  <c r="Z15" i="34"/>
  <c r="X16" i="34"/>
  <c r="Y16" i="34"/>
  <c r="Z16" i="34"/>
  <c r="X17" i="34"/>
  <c r="Y17" i="34"/>
  <c r="Z17" i="34"/>
  <c r="Z8" i="34"/>
  <c r="Y8" i="34"/>
  <c r="X8" i="34"/>
  <c r="W18" i="34"/>
  <c r="V18" i="34"/>
  <c r="U18" i="34"/>
  <c r="X43" i="33"/>
  <c r="Y43" i="33"/>
  <c r="Z43" i="33"/>
  <c r="X44" i="33"/>
  <c r="Y44" i="33"/>
  <c r="Z44" i="33"/>
  <c r="X45" i="33"/>
  <c r="Y45" i="33"/>
  <c r="Z45" i="33"/>
  <c r="X46" i="33"/>
  <c r="Z46" i="33"/>
  <c r="X47" i="33"/>
  <c r="Y47" i="33"/>
  <c r="Z47" i="33"/>
  <c r="X48" i="33"/>
  <c r="Y48" i="33"/>
  <c r="Z48" i="33"/>
  <c r="X49" i="33"/>
  <c r="Y49" i="33"/>
  <c r="Z49" i="33"/>
  <c r="X50" i="33"/>
  <c r="Y50" i="33"/>
  <c r="Z50" i="33"/>
  <c r="X51" i="33"/>
  <c r="Y51" i="33"/>
  <c r="Z51" i="33"/>
  <c r="X52" i="33"/>
  <c r="Y52" i="33"/>
  <c r="Z52" i="33"/>
  <c r="X53" i="33"/>
  <c r="Y53" i="33"/>
  <c r="Z53" i="33"/>
  <c r="X54" i="33"/>
  <c r="Y54" i="33"/>
  <c r="Z54" i="33"/>
  <c r="X55" i="33"/>
  <c r="Y55" i="33"/>
  <c r="Z55" i="33"/>
  <c r="Z42" i="33"/>
  <c r="Y42" i="33"/>
  <c r="X42" i="33"/>
  <c r="Z41" i="33"/>
  <c r="Y41" i="33"/>
  <c r="X41" i="33"/>
  <c r="Z40" i="33"/>
  <c r="Y40" i="33"/>
  <c r="X40" i="33"/>
  <c r="Z39" i="33"/>
  <c r="Y39" i="33"/>
  <c r="X39" i="33"/>
  <c r="Z38" i="33"/>
  <c r="Y38" i="33"/>
  <c r="X38" i="33"/>
  <c r="Z37" i="33"/>
  <c r="Y37" i="33"/>
  <c r="X37" i="33"/>
  <c r="Z36" i="33"/>
  <c r="Y36" i="33"/>
  <c r="X36" i="33"/>
  <c r="Z35" i="33"/>
  <c r="Y35" i="33"/>
  <c r="X35" i="33"/>
  <c r="Z34" i="33"/>
  <c r="Y34" i="33"/>
  <c r="X34" i="33"/>
  <c r="Z33" i="33"/>
  <c r="Y33" i="33"/>
  <c r="X33" i="33"/>
  <c r="Z32" i="33"/>
  <c r="Y32" i="33"/>
  <c r="X32" i="33"/>
  <c r="Z31" i="33"/>
  <c r="Y31" i="33"/>
  <c r="X31" i="33"/>
  <c r="Y30" i="33"/>
  <c r="X30" i="33"/>
  <c r="Z28" i="33"/>
  <c r="Y28" i="33"/>
  <c r="X28" i="33"/>
  <c r="Z27" i="33"/>
  <c r="Y27" i="33"/>
  <c r="X27" i="33"/>
  <c r="Z26" i="33"/>
  <c r="Y26" i="33"/>
  <c r="X26" i="33"/>
  <c r="Z25" i="33"/>
  <c r="Y25" i="33"/>
  <c r="X25" i="33"/>
  <c r="Z24" i="33"/>
  <c r="Y24" i="33"/>
  <c r="X24" i="33"/>
  <c r="Z23" i="33"/>
  <c r="Y23" i="33"/>
  <c r="X23" i="33"/>
  <c r="Z22" i="33"/>
  <c r="Y22" i="33"/>
  <c r="X22" i="33"/>
  <c r="Z21" i="33"/>
  <c r="Y21" i="33"/>
  <c r="X21" i="33"/>
  <c r="Z20" i="33"/>
  <c r="Y20" i="33"/>
  <c r="X20" i="33"/>
  <c r="Z19" i="33"/>
  <c r="Y19" i="33"/>
  <c r="X19" i="33"/>
  <c r="Z18" i="33"/>
  <c r="Y18" i="33"/>
  <c r="X18" i="33"/>
  <c r="Z16" i="33"/>
  <c r="Y16" i="33"/>
  <c r="X16" i="33"/>
  <c r="Z15" i="33"/>
  <c r="Y15" i="33"/>
  <c r="X15" i="33"/>
  <c r="Z13" i="33"/>
  <c r="Y13" i="33"/>
  <c r="X13" i="33"/>
  <c r="Z12" i="33"/>
  <c r="Y12" i="33"/>
  <c r="X12" i="33"/>
  <c r="Z10" i="33"/>
  <c r="Y10" i="33"/>
  <c r="X10" i="33"/>
  <c r="Z8" i="33"/>
  <c r="Y8" i="33"/>
  <c r="X8" i="33"/>
  <c r="W29" i="33"/>
  <c r="V29" i="33"/>
  <c r="U29" i="33"/>
  <c r="W14" i="33"/>
  <c r="V14" i="33"/>
  <c r="U14" i="33"/>
  <c r="W11" i="33"/>
  <c r="V11" i="33"/>
  <c r="U11" i="33"/>
  <c r="W9" i="33"/>
  <c r="W56" i="33" s="1"/>
  <c r="V9" i="33"/>
  <c r="V56" i="33" s="1"/>
  <c r="U9" i="33"/>
  <c r="U56" i="33" s="1"/>
  <c r="W14" i="32"/>
  <c r="V14" i="32"/>
  <c r="U14" i="32"/>
  <c r="W12" i="32"/>
  <c r="V12" i="32"/>
  <c r="U12" i="32"/>
  <c r="W8" i="32"/>
  <c r="W22" i="9" s="1"/>
  <c r="V8" i="32"/>
  <c r="V22" i="9" s="1"/>
  <c r="U8" i="32"/>
  <c r="U22" i="9" s="1"/>
  <c r="X27" i="31"/>
  <c r="Y27" i="31"/>
  <c r="Z27" i="31"/>
  <c r="X28" i="31"/>
  <c r="Y28" i="31"/>
  <c r="Z28" i="31"/>
  <c r="X29" i="31"/>
  <c r="Y29" i="31"/>
  <c r="Z29" i="31"/>
  <c r="X30" i="31"/>
  <c r="Y30" i="31"/>
  <c r="Z30" i="31"/>
  <c r="Z26" i="31"/>
  <c r="Y26" i="31"/>
  <c r="X26" i="31"/>
  <c r="Z25" i="31"/>
  <c r="Y25" i="31"/>
  <c r="X25" i="31"/>
  <c r="Z23" i="31"/>
  <c r="Y23" i="31"/>
  <c r="X23" i="31"/>
  <c r="Z22" i="31"/>
  <c r="Y22" i="31"/>
  <c r="X22" i="31"/>
  <c r="Z21" i="31"/>
  <c r="Y21" i="31"/>
  <c r="X21" i="31"/>
  <c r="Z19" i="31"/>
  <c r="Y19" i="31"/>
  <c r="X19" i="31"/>
  <c r="Z18" i="31"/>
  <c r="Y18" i="31"/>
  <c r="X18" i="31"/>
  <c r="Z16" i="31"/>
  <c r="Y16" i="31"/>
  <c r="X16" i="31"/>
  <c r="Z14" i="31"/>
  <c r="Y14" i="31"/>
  <c r="X14" i="31"/>
  <c r="Z13" i="31"/>
  <c r="Y13" i="31"/>
  <c r="X13" i="31"/>
  <c r="Z12" i="31"/>
  <c r="Y12" i="31"/>
  <c r="X12" i="31"/>
  <c r="Z11" i="31"/>
  <c r="Y11" i="31"/>
  <c r="X11" i="31"/>
  <c r="Z10" i="31"/>
  <c r="Y10" i="31"/>
  <c r="X10" i="31"/>
  <c r="W24" i="31"/>
  <c r="V24" i="31"/>
  <c r="U24" i="31"/>
  <c r="W20" i="31"/>
  <c r="V20" i="31"/>
  <c r="U20" i="31"/>
  <c r="W17" i="31"/>
  <c r="V17" i="31"/>
  <c r="U17" i="31"/>
  <c r="W9" i="31"/>
  <c r="W31" i="31" s="1"/>
  <c r="V9" i="31"/>
  <c r="V31" i="31" s="1"/>
  <c r="U9" i="31"/>
  <c r="U31" i="31" s="1"/>
  <c r="X38" i="30"/>
  <c r="Y38" i="30"/>
  <c r="Z38" i="30"/>
  <c r="X39" i="30"/>
  <c r="Y39" i="30"/>
  <c r="Z39" i="30"/>
  <c r="X40" i="30"/>
  <c r="Y40" i="30"/>
  <c r="Z40" i="30"/>
  <c r="X41" i="30"/>
  <c r="Y41" i="30"/>
  <c r="Z41" i="30"/>
  <c r="X42" i="30"/>
  <c r="Y42" i="30"/>
  <c r="Z42" i="30"/>
  <c r="X43" i="30"/>
  <c r="Y43" i="30"/>
  <c r="Z43" i="30"/>
  <c r="X44" i="30"/>
  <c r="Y44" i="30"/>
  <c r="Z44" i="30"/>
  <c r="X45" i="30"/>
  <c r="Y45" i="30"/>
  <c r="Z45" i="30"/>
  <c r="Z37" i="30"/>
  <c r="Y37" i="30"/>
  <c r="X37" i="30"/>
  <c r="Z34" i="30"/>
  <c r="Y34" i="30"/>
  <c r="X34" i="30"/>
  <c r="Z33" i="30"/>
  <c r="Y33" i="30"/>
  <c r="X33" i="30"/>
  <c r="Z32" i="30"/>
  <c r="Y32" i="30"/>
  <c r="X32" i="30"/>
  <c r="Z30" i="30"/>
  <c r="Y30" i="30"/>
  <c r="X30" i="30"/>
  <c r="Z29" i="30"/>
  <c r="Y29" i="30"/>
  <c r="X29" i="30"/>
  <c r="X24" i="30"/>
  <c r="Y24" i="30"/>
  <c r="Z24" i="30"/>
  <c r="X25" i="30"/>
  <c r="Y25" i="30"/>
  <c r="Z25" i="30"/>
  <c r="X26" i="30"/>
  <c r="Y26" i="30"/>
  <c r="Z26" i="30"/>
  <c r="X27" i="30"/>
  <c r="Y27" i="30"/>
  <c r="Z27" i="30"/>
  <c r="Z23" i="30"/>
  <c r="Y23" i="30"/>
  <c r="X23" i="30"/>
  <c r="Z22" i="30"/>
  <c r="Y22" i="30"/>
  <c r="X22" i="30"/>
  <c r="Z20" i="30"/>
  <c r="Y20" i="30"/>
  <c r="X20" i="30"/>
  <c r="Z18" i="30"/>
  <c r="Y18" i="30"/>
  <c r="X18" i="30"/>
  <c r="Z17" i="30"/>
  <c r="Y17" i="30"/>
  <c r="X17" i="30"/>
  <c r="Z16" i="30"/>
  <c r="Y16" i="30"/>
  <c r="X16" i="30"/>
  <c r="Z15" i="30"/>
  <c r="Y15" i="30"/>
  <c r="X15" i="30"/>
  <c r="Z12" i="30"/>
  <c r="Y12" i="30"/>
  <c r="X12" i="30"/>
  <c r="Z11" i="30"/>
  <c r="Y11" i="30"/>
  <c r="X11" i="30"/>
  <c r="Z9" i="30"/>
  <c r="Y9" i="30"/>
  <c r="X9" i="30"/>
  <c r="Z8" i="30"/>
  <c r="Y8" i="30"/>
  <c r="X8" i="30"/>
  <c r="W35" i="30"/>
  <c r="V35" i="30"/>
  <c r="U35" i="30"/>
  <c r="W31" i="30"/>
  <c r="V31" i="30"/>
  <c r="U31" i="30"/>
  <c r="W28" i="30"/>
  <c r="V28" i="30"/>
  <c r="U28" i="30"/>
  <c r="W21" i="30"/>
  <c r="V21" i="30"/>
  <c r="U21" i="30"/>
  <c r="W19" i="30"/>
  <c r="V19" i="30"/>
  <c r="U19" i="30"/>
  <c r="W14" i="30"/>
  <c r="V14" i="30"/>
  <c r="U14" i="30"/>
  <c r="W10" i="30"/>
  <c r="W46" i="30" s="1"/>
  <c r="W20" i="9" s="1"/>
  <c r="V10" i="30"/>
  <c r="V46" i="30" s="1"/>
  <c r="V20" i="9" s="1"/>
  <c r="U10" i="30"/>
  <c r="U20" i="9" s="1"/>
  <c r="X20" i="9" s="1"/>
  <c r="X29" i="29"/>
  <c r="Y29" i="29"/>
  <c r="Z29" i="29"/>
  <c r="X30" i="29"/>
  <c r="Y30" i="29"/>
  <c r="Z30" i="29"/>
  <c r="X31" i="29"/>
  <c r="Y31" i="29"/>
  <c r="Z31" i="29"/>
  <c r="X32" i="29"/>
  <c r="Y32" i="29"/>
  <c r="Z32" i="29"/>
  <c r="X33" i="29"/>
  <c r="Y33" i="29"/>
  <c r="Z33" i="29"/>
  <c r="X34" i="29"/>
  <c r="Y34" i="29"/>
  <c r="Z34" i="29"/>
  <c r="X35" i="29"/>
  <c r="Y35" i="29"/>
  <c r="Z35" i="29"/>
  <c r="X36" i="29"/>
  <c r="Y36" i="29"/>
  <c r="Z36" i="29"/>
  <c r="Z28" i="29"/>
  <c r="Y28" i="29"/>
  <c r="X28" i="29"/>
  <c r="Z27" i="29"/>
  <c r="Y27" i="29"/>
  <c r="X27" i="29"/>
  <c r="Z25" i="29"/>
  <c r="Y25" i="29"/>
  <c r="X25" i="29"/>
  <c r="Z24" i="29"/>
  <c r="Y24" i="29"/>
  <c r="X24" i="29"/>
  <c r="Z22" i="29"/>
  <c r="Y22" i="29"/>
  <c r="X22" i="29"/>
  <c r="Z21" i="29"/>
  <c r="Y21" i="29"/>
  <c r="X21" i="29"/>
  <c r="X9" i="29"/>
  <c r="Y9" i="29"/>
  <c r="Z9" i="29"/>
  <c r="X10" i="29"/>
  <c r="Y10" i="29"/>
  <c r="Z10" i="29"/>
  <c r="X11" i="29"/>
  <c r="Y11" i="29"/>
  <c r="Z11" i="29"/>
  <c r="X12" i="29"/>
  <c r="Y12" i="29"/>
  <c r="Z12" i="29"/>
  <c r="X13" i="29"/>
  <c r="Y13" i="29"/>
  <c r="Z13" i="29"/>
  <c r="X14" i="29"/>
  <c r="Y14" i="29"/>
  <c r="Z14" i="29"/>
  <c r="X15" i="29"/>
  <c r="Y15" i="29"/>
  <c r="Z15" i="29"/>
  <c r="X16" i="29"/>
  <c r="Y16" i="29"/>
  <c r="Z16" i="29"/>
  <c r="X17" i="29"/>
  <c r="Y17" i="29"/>
  <c r="Z17" i="29"/>
  <c r="X18" i="29"/>
  <c r="Y18" i="29"/>
  <c r="Z18" i="29"/>
  <c r="X19" i="29"/>
  <c r="Y19" i="29"/>
  <c r="Z19" i="29"/>
  <c r="Z8" i="29"/>
  <c r="Y8" i="29"/>
  <c r="X8" i="29"/>
  <c r="U19" i="9"/>
  <c r="X19" i="9" s="1"/>
  <c r="W26" i="29"/>
  <c r="V26" i="29"/>
  <c r="U26" i="29"/>
  <c r="W23" i="29"/>
  <c r="V23" i="29"/>
  <c r="U23" i="29"/>
  <c r="W20" i="29"/>
  <c r="W19" i="9" s="1"/>
  <c r="Z19" i="9" s="1"/>
  <c r="V20" i="29"/>
  <c r="V19" i="9" s="1"/>
  <c r="Y19" i="9" s="1"/>
  <c r="U20" i="29"/>
  <c r="N28" i="28"/>
  <c r="X28" i="28"/>
  <c r="Y28" i="28"/>
  <c r="Z28" i="28"/>
  <c r="X29" i="28"/>
  <c r="Y29" i="28"/>
  <c r="Z29" i="28"/>
  <c r="X30" i="28"/>
  <c r="Y30" i="28"/>
  <c r="Z30" i="28"/>
  <c r="X31" i="28"/>
  <c r="Y31" i="28"/>
  <c r="Z31" i="28"/>
  <c r="X24" i="28"/>
  <c r="Y24" i="28"/>
  <c r="Z24" i="28"/>
  <c r="X25" i="28"/>
  <c r="Y25" i="28"/>
  <c r="Z25" i="28"/>
  <c r="X26" i="28"/>
  <c r="Y26" i="28"/>
  <c r="Z26" i="28"/>
  <c r="X27" i="28"/>
  <c r="Y27" i="28"/>
  <c r="Z27" i="28"/>
  <c r="Z23" i="28"/>
  <c r="Y23" i="28"/>
  <c r="X23" i="28"/>
  <c r="Z22" i="28"/>
  <c r="Y22" i="28"/>
  <c r="X22" i="28"/>
  <c r="Z21" i="28"/>
  <c r="Y21" i="28"/>
  <c r="X21" i="28"/>
  <c r="Z17" i="28"/>
  <c r="Y17" i="28"/>
  <c r="X17" i="28"/>
  <c r="Z15" i="28"/>
  <c r="Y15" i="28"/>
  <c r="X15" i="28"/>
  <c r="Z14" i="28"/>
  <c r="Y14" i="28"/>
  <c r="X14" i="28"/>
  <c r="Z13" i="28"/>
  <c r="Y13" i="28"/>
  <c r="X13" i="28"/>
  <c r="Z12" i="28"/>
  <c r="Y12" i="28"/>
  <c r="X12" i="28"/>
  <c r="Z11" i="28"/>
  <c r="Y11" i="28"/>
  <c r="X11" i="28"/>
  <c r="Z10" i="28"/>
  <c r="Y10" i="28"/>
  <c r="X10" i="28"/>
  <c r="X9" i="28"/>
  <c r="Y9" i="28"/>
  <c r="Z9" i="28"/>
  <c r="Z8" i="28"/>
  <c r="Y8" i="28"/>
  <c r="X8" i="28"/>
  <c r="W19" i="28"/>
  <c r="V19" i="28"/>
  <c r="U19" i="28"/>
  <c r="W16" i="28"/>
  <c r="W32" i="28" s="1"/>
  <c r="V16" i="28"/>
  <c r="V32" i="28" s="1"/>
  <c r="U16" i="28"/>
  <c r="U32" i="28" s="1"/>
  <c r="X51" i="27"/>
  <c r="Y51" i="27"/>
  <c r="Z51" i="27"/>
  <c r="X52" i="27"/>
  <c r="Y52" i="27"/>
  <c r="Z52" i="27"/>
  <c r="X53" i="27"/>
  <c r="Y53" i="27"/>
  <c r="Z53" i="27"/>
  <c r="X54" i="27"/>
  <c r="Y54" i="27"/>
  <c r="Z54" i="27"/>
  <c r="X55" i="27"/>
  <c r="Y55" i="27"/>
  <c r="Z55" i="27"/>
  <c r="X56" i="27"/>
  <c r="Y56" i="27"/>
  <c r="Z56" i="27"/>
  <c r="X57" i="27"/>
  <c r="Y57" i="27"/>
  <c r="Z57" i="27"/>
  <c r="X58" i="27"/>
  <c r="Y58" i="27"/>
  <c r="Z58" i="27"/>
  <c r="X49" i="27"/>
  <c r="Y49" i="27"/>
  <c r="Z49" i="27"/>
  <c r="X50" i="27"/>
  <c r="Y50" i="27"/>
  <c r="Z50" i="27"/>
  <c r="Z48" i="27"/>
  <c r="Y48" i="27"/>
  <c r="X48" i="27"/>
  <c r="X34" i="27"/>
  <c r="Z34" i="27"/>
  <c r="Y34" i="27"/>
  <c r="Z33" i="27"/>
  <c r="Y33" i="27"/>
  <c r="X33" i="27"/>
  <c r="Z32" i="27"/>
  <c r="Y32" i="27"/>
  <c r="X32" i="27"/>
  <c r="Z29" i="27"/>
  <c r="Y29" i="27"/>
  <c r="X29" i="27"/>
  <c r="Z28" i="27"/>
  <c r="Y28" i="27"/>
  <c r="X28" i="27"/>
  <c r="X19" i="27"/>
  <c r="Y19" i="27"/>
  <c r="Z19" i="27"/>
  <c r="X20" i="27"/>
  <c r="Y20" i="27"/>
  <c r="Z20" i="27"/>
  <c r="X21" i="27"/>
  <c r="Y21" i="27"/>
  <c r="Z21" i="27"/>
  <c r="X22" i="27"/>
  <c r="Y22" i="27"/>
  <c r="Z22" i="27"/>
  <c r="X23" i="27"/>
  <c r="Y23" i="27"/>
  <c r="Z23" i="27"/>
  <c r="X24" i="27"/>
  <c r="Y24" i="27"/>
  <c r="Z24" i="27"/>
  <c r="X25" i="27"/>
  <c r="Y25" i="27"/>
  <c r="Z25" i="27"/>
  <c r="X26" i="27"/>
  <c r="Y26" i="27"/>
  <c r="Z26" i="27"/>
  <c r="X27" i="27"/>
  <c r="Y27" i="27"/>
  <c r="Z27" i="27"/>
  <c r="X10" i="27"/>
  <c r="Y10" i="27"/>
  <c r="Z10" i="27"/>
  <c r="X11" i="27"/>
  <c r="Y11" i="27"/>
  <c r="Z11" i="27"/>
  <c r="X12" i="27"/>
  <c r="Y12" i="27"/>
  <c r="Z12" i="27"/>
  <c r="X13" i="27"/>
  <c r="Y13" i="27"/>
  <c r="Z13" i="27"/>
  <c r="X14" i="27"/>
  <c r="Y14" i="27"/>
  <c r="Z14" i="27"/>
  <c r="X15" i="27"/>
  <c r="Y15" i="27"/>
  <c r="Z15" i="27"/>
  <c r="Z9" i="27"/>
  <c r="Y9" i="27"/>
  <c r="X9" i="27"/>
  <c r="W35" i="27"/>
  <c r="V35" i="27"/>
  <c r="U35" i="27"/>
  <c r="W30" i="27"/>
  <c r="V30" i="27"/>
  <c r="U30" i="27"/>
  <c r="W16" i="27"/>
  <c r="V16" i="27"/>
  <c r="U16" i="27"/>
  <c r="U17" i="9" s="1"/>
  <c r="W8" i="27"/>
  <c r="V8" i="27"/>
  <c r="V59" i="27" s="1"/>
  <c r="V17" i="9" s="1"/>
  <c r="U8" i="27"/>
  <c r="W61" i="41" l="1"/>
  <c r="W30" i="9" s="1"/>
  <c r="U61" i="41"/>
  <c r="U30" i="9" s="1"/>
  <c r="V61" i="41"/>
  <c r="V30" i="9" s="1"/>
  <c r="W59" i="27"/>
  <c r="W17" i="9" s="1"/>
  <c r="Y136" i="26"/>
  <c r="Z136" i="26"/>
  <c r="X137" i="26"/>
  <c r="Y137" i="26"/>
  <c r="Z137" i="26"/>
  <c r="X138" i="26"/>
  <c r="Y138" i="26"/>
  <c r="Z138" i="26"/>
  <c r="X139" i="26"/>
  <c r="Y139" i="26"/>
  <c r="Z139" i="26"/>
  <c r="X140" i="26"/>
  <c r="Y140" i="26"/>
  <c r="Z140" i="26"/>
  <c r="X141" i="26"/>
  <c r="Y141" i="26"/>
  <c r="Z141" i="26"/>
  <c r="X142" i="26"/>
  <c r="Y142" i="26"/>
  <c r="Z142" i="26"/>
  <c r="X143" i="26"/>
  <c r="Y143" i="26"/>
  <c r="Z143" i="26"/>
  <c r="X144" i="26"/>
  <c r="Y144" i="26"/>
  <c r="Z144" i="26"/>
  <c r="X145" i="26"/>
  <c r="Y145" i="26"/>
  <c r="Z145" i="26"/>
  <c r="X146" i="26"/>
  <c r="Y146" i="26"/>
  <c r="Z146" i="26"/>
  <c r="X147" i="26"/>
  <c r="Y147" i="26"/>
  <c r="Z147" i="26"/>
  <c r="W122" i="26"/>
  <c r="V122" i="26"/>
  <c r="U122" i="26"/>
  <c r="W110" i="26"/>
  <c r="V110" i="26"/>
  <c r="U110" i="26"/>
  <c r="W96" i="26"/>
  <c r="V96" i="26"/>
  <c r="U96" i="26"/>
  <c r="W92" i="26"/>
  <c r="V92" i="26"/>
  <c r="U92" i="26"/>
  <c r="W65" i="26"/>
  <c r="V65" i="26"/>
  <c r="U65" i="26"/>
  <c r="W52" i="26"/>
  <c r="V52" i="26"/>
  <c r="U52" i="26"/>
  <c r="W34" i="26"/>
  <c r="V34" i="26"/>
  <c r="U34" i="26"/>
  <c r="W21" i="26"/>
  <c r="V21" i="26"/>
  <c r="U21" i="26"/>
  <c r="W8" i="26"/>
  <c r="V8" i="26"/>
  <c r="U8" i="26"/>
  <c r="X9" i="22"/>
  <c r="Y9" i="22"/>
  <c r="Z9" i="22"/>
  <c r="X10" i="22"/>
  <c r="Y10" i="22"/>
  <c r="Z10" i="22"/>
  <c r="X11" i="22"/>
  <c r="Y11" i="22"/>
  <c r="Z11" i="22"/>
  <c r="X12" i="22"/>
  <c r="Z12" i="22"/>
  <c r="Z13" i="22"/>
  <c r="X14" i="22"/>
  <c r="Y14" i="22"/>
  <c r="Z14" i="22"/>
  <c r="X15" i="22"/>
  <c r="Y15" i="22"/>
  <c r="Z15" i="22"/>
  <c r="X16" i="22"/>
  <c r="Y16" i="22"/>
  <c r="Z16" i="22"/>
  <c r="X17" i="22"/>
  <c r="Y17" i="22"/>
  <c r="Z17" i="22"/>
  <c r="X18" i="22"/>
  <c r="Y18" i="22"/>
  <c r="Z18" i="22"/>
  <c r="X19" i="22"/>
  <c r="Y19" i="22"/>
  <c r="Z19" i="22"/>
  <c r="X20" i="22"/>
  <c r="Y20" i="22"/>
  <c r="Z20" i="22"/>
  <c r="X21" i="22"/>
  <c r="Y21" i="22"/>
  <c r="Z21" i="22"/>
  <c r="X22" i="22"/>
  <c r="Y22" i="22"/>
  <c r="Z22" i="22"/>
  <c r="X23" i="22"/>
  <c r="Y23" i="22"/>
  <c r="Z23" i="22"/>
  <c r="X24" i="22"/>
  <c r="Y24" i="22"/>
  <c r="Z24" i="22"/>
  <c r="X25" i="22"/>
  <c r="Y25" i="22"/>
  <c r="Z25" i="22"/>
  <c r="X26" i="22"/>
  <c r="Y26" i="22"/>
  <c r="Z26" i="22"/>
  <c r="Z8" i="22"/>
  <c r="Y8" i="22"/>
  <c r="X8" i="22"/>
  <c r="W27" i="22"/>
  <c r="V27" i="22"/>
  <c r="V15" i="9" s="1"/>
  <c r="Y15" i="9" s="1"/>
  <c r="U27" i="22"/>
  <c r="U15" i="9" s="1"/>
  <c r="Y28" i="25"/>
  <c r="X28" i="25"/>
  <c r="X9" i="24"/>
  <c r="Y9" i="24"/>
  <c r="Z9" i="24"/>
  <c r="X10" i="24"/>
  <c r="Y10" i="24"/>
  <c r="Z10" i="24"/>
  <c r="X11" i="24"/>
  <c r="Y11" i="24"/>
  <c r="Z11" i="24"/>
  <c r="X12" i="24"/>
  <c r="Y12" i="24"/>
  <c r="Z12" i="24"/>
  <c r="X13" i="24"/>
  <c r="Y13" i="24"/>
  <c r="Z13" i="24"/>
  <c r="X14" i="24"/>
  <c r="Z14" i="24"/>
  <c r="X15" i="24"/>
  <c r="Y15" i="24"/>
  <c r="Z15" i="24"/>
  <c r="X16" i="24"/>
  <c r="Z16" i="24"/>
  <c r="X17" i="24"/>
  <c r="Y17" i="24"/>
  <c r="Z17" i="24"/>
  <c r="X18" i="24"/>
  <c r="Y18" i="24"/>
  <c r="Z18" i="24"/>
  <c r="X19" i="24"/>
  <c r="Y19" i="24"/>
  <c r="Z19" i="24"/>
  <c r="X20" i="24"/>
  <c r="Y20" i="24"/>
  <c r="Z20" i="24"/>
  <c r="X21" i="24"/>
  <c r="Y21" i="24"/>
  <c r="Z21" i="24"/>
  <c r="X22" i="24"/>
  <c r="Y22" i="24"/>
  <c r="Z22" i="24"/>
  <c r="X23" i="24"/>
  <c r="Y23" i="24"/>
  <c r="Z23" i="24"/>
  <c r="X24" i="24"/>
  <c r="Y24" i="24"/>
  <c r="Z24" i="24"/>
  <c r="X25" i="24"/>
  <c r="Y25" i="24"/>
  <c r="Z25" i="24"/>
  <c r="X26" i="24"/>
  <c r="Y26" i="24"/>
  <c r="Z26" i="24"/>
  <c r="X27" i="24"/>
  <c r="Y27" i="24"/>
  <c r="Z27" i="24"/>
  <c r="X28" i="24"/>
  <c r="Y28" i="24"/>
  <c r="Z28" i="24"/>
  <c r="Z8" i="24"/>
  <c r="Y8" i="24"/>
  <c r="X8" i="24"/>
  <c r="W14" i="9"/>
  <c r="Z14" i="9" s="1"/>
  <c r="V14" i="9"/>
  <c r="Y14" i="9" s="1"/>
  <c r="U14" i="9"/>
  <c r="X14" i="9" s="1"/>
  <c r="X9" i="25"/>
  <c r="Y9" i="25"/>
  <c r="Z9" i="25"/>
  <c r="X10" i="25"/>
  <c r="Y10" i="25"/>
  <c r="Z10" i="25"/>
  <c r="X11" i="25"/>
  <c r="Y11" i="25"/>
  <c r="Z11" i="25"/>
  <c r="X12" i="25"/>
  <c r="Y12" i="25"/>
  <c r="Z12" i="25"/>
  <c r="X13" i="25"/>
  <c r="Y13" i="25"/>
  <c r="Z13" i="25"/>
  <c r="X14" i="25"/>
  <c r="Y14" i="25"/>
  <c r="Z14" i="25"/>
  <c r="X15" i="25"/>
  <c r="Y15" i="25"/>
  <c r="Z15" i="25"/>
  <c r="X16" i="25"/>
  <c r="Y16" i="25"/>
  <c r="Z16" i="25"/>
  <c r="X17" i="25"/>
  <c r="Y17" i="25"/>
  <c r="Z17" i="25"/>
  <c r="X18" i="25"/>
  <c r="Y18" i="25"/>
  <c r="Z18" i="25"/>
  <c r="X19" i="25"/>
  <c r="Y19" i="25"/>
  <c r="Z19" i="25"/>
  <c r="X20" i="25"/>
  <c r="Y20" i="25"/>
  <c r="Z20" i="25"/>
  <c r="X21" i="25"/>
  <c r="Y21" i="25"/>
  <c r="Z21" i="25"/>
  <c r="X22" i="25"/>
  <c r="Y22" i="25"/>
  <c r="Z22" i="25"/>
  <c r="X23" i="25"/>
  <c r="Y23" i="25"/>
  <c r="Z23" i="25"/>
  <c r="X24" i="25"/>
  <c r="Y24" i="25"/>
  <c r="Z24" i="25"/>
  <c r="X25" i="25"/>
  <c r="Y25" i="25"/>
  <c r="Z25" i="25"/>
  <c r="X26" i="25"/>
  <c r="Y26" i="25"/>
  <c r="Z26" i="25"/>
  <c r="X27" i="25"/>
  <c r="Y27" i="25"/>
  <c r="Z27" i="25"/>
  <c r="Z8" i="25"/>
  <c r="Y8" i="25"/>
  <c r="X8" i="25"/>
  <c r="W28" i="25"/>
  <c r="V28" i="25"/>
  <c r="U28" i="25"/>
  <c r="X22" i="21"/>
  <c r="X14" i="21"/>
  <c r="X33" i="21"/>
  <c r="Z36" i="21"/>
  <c r="Z35" i="21"/>
  <c r="Y35" i="21"/>
  <c r="X35" i="21"/>
  <c r="Z33" i="21"/>
  <c r="Y33" i="21"/>
  <c r="Z31" i="21"/>
  <c r="Z29" i="21"/>
  <c r="Y29" i="21"/>
  <c r="X29" i="21"/>
  <c r="Z26" i="21"/>
  <c r="Y26" i="21"/>
  <c r="X26" i="21"/>
  <c r="Z24" i="21"/>
  <c r="Y24" i="21"/>
  <c r="X24" i="21"/>
  <c r="Z23" i="21"/>
  <c r="Y23" i="21"/>
  <c r="X23" i="21"/>
  <c r="X17" i="21"/>
  <c r="X19" i="21"/>
  <c r="X21" i="21"/>
  <c r="Y21" i="21"/>
  <c r="Z21" i="21"/>
  <c r="Z20" i="21"/>
  <c r="Y20" i="21"/>
  <c r="X20" i="21"/>
  <c r="Z18" i="21"/>
  <c r="Y18" i="21"/>
  <c r="X18" i="21"/>
  <c r="X16" i="21"/>
  <c r="Y16" i="21"/>
  <c r="Z16" i="21"/>
  <c r="Z15" i="21"/>
  <c r="Y15" i="21"/>
  <c r="X15" i="21"/>
  <c r="X12" i="21"/>
  <c r="Z12" i="21"/>
  <c r="Y12" i="21"/>
  <c r="X9" i="21"/>
  <c r="Y9" i="21"/>
  <c r="Z9" i="21"/>
  <c r="X10" i="21"/>
  <c r="Y10" i="21"/>
  <c r="Z10" i="21"/>
  <c r="Z8" i="21"/>
  <c r="Y8" i="21"/>
  <c r="X8" i="21"/>
  <c r="W34" i="21"/>
  <c r="V34" i="21"/>
  <c r="U34" i="21"/>
  <c r="W32" i="21"/>
  <c r="V32" i="21"/>
  <c r="U32" i="21"/>
  <c r="W30" i="21"/>
  <c r="V30" i="21"/>
  <c r="U30" i="21"/>
  <c r="W28" i="21"/>
  <c r="V28" i="21"/>
  <c r="U28" i="21"/>
  <c r="W25" i="21"/>
  <c r="V25" i="21"/>
  <c r="U25" i="21"/>
  <c r="W22" i="21"/>
  <c r="V22" i="21"/>
  <c r="U22" i="21"/>
  <c r="W19" i="21"/>
  <c r="V19" i="21"/>
  <c r="U19" i="21"/>
  <c r="W17" i="21"/>
  <c r="V17" i="21"/>
  <c r="U17" i="21"/>
  <c r="W14" i="21"/>
  <c r="V14" i="21"/>
  <c r="U14" i="21"/>
  <c r="W11" i="21"/>
  <c r="W46" i="21" s="1"/>
  <c r="V11" i="21"/>
  <c r="V46" i="21" s="1"/>
  <c r="U11" i="21"/>
  <c r="U46" i="21" s="1"/>
  <c r="X29" i="20"/>
  <c r="X12" i="20"/>
  <c r="U16" i="9" l="1"/>
  <c r="V148" i="26"/>
  <c r="V16" i="9" s="1"/>
  <c r="V32" i="9" s="1"/>
  <c r="W16" i="9"/>
  <c r="W32" i="9" s="1"/>
  <c r="K27" i="20"/>
  <c r="L27" i="20"/>
  <c r="Y27" i="20"/>
  <c r="X27" i="20"/>
  <c r="X31" i="20"/>
  <c r="Z31" i="20"/>
  <c r="X32" i="20"/>
  <c r="Z32" i="20"/>
  <c r="X37" i="20"/>
  <c r="Y37" i="20"/>
  <c r="Z37" i="20"/>
  <c r="X38" i="20"/>
  <c r="Y38" i="20"/>
  <c r="Z38" i="20"/>
  <c r="X39" i="20"/>
  <c r="Y39" i="20"/>
  <c r="Z39" i="20"/>
  <c r="X40" i="20"/>
  <c r="Y40" i="20"/>
  <c r="Z40" i="20"/>
  <c r="Z30" i="20"/>
  <c r="X30" i="20"/>
  <c r="Z29" i="20"/>
  <c r="Z28" i="20"/>
  <c r="X28" i="20"/>
  <c r="X26" i="20"/>
  <c r="X21" i="20"/>
  <c r="Z21" i="20"/>
  <c r="X22" i="20"/>
  <c r="Z22" i="20"/>
  <c r="X23" i="20"/>
  <c r="Z23" i="20"/>
  <c r="X24" i="20"/>
  <c r="Z24" i="20"/>
  <c r="X25" i="20"/>
  <c r="Y25" i="20"/>
  <c r="Z25" i="20"/>
  <c r="Y26" i="20"/>
  <c r="Z26" i="20"/>
  <c r="Z20" i="20"/>
  <c r="X20" i="20"/>
  <c r="X10" i="20"/>
  <c r="X11" i="20"/>
  <c r="X13" i="20"/>
  <c r="Z13" i="20"/>
  <c r="X14" i="20"/>
  <c r="Z14" i="20"/>
  <c r="X15" i="20"/>
  <c r="Z15" i="20"/>
  <c r="X16" i="20"/>
  <c r="Z16" i="20"/>
  <c r="X17" i="20"/>
  <c r="Z17" i="20"/>
  <c r="X18" i="20"/>
  <c r="Z18" i="20"/>
  <c r="X19" i="20"/>
  <c r="Z19" i="20"/>
  <c r="Z12" i="20"/>
  <c r="X9" i="20"/>
  <c r="Z9" i="20"/>
  <c r="Z10" i="20"/>
  <c r="Z8" i="20"/>
  <c r="X8" i="20"/>
  <c r="W27" i="20"/>
  <c r="V27" i="20"/>
  <c r="U27" i="20"/>
  <c r="W11" i="20"/>
  <c r="W11" i="9" s="1"/>
  <c r="V11" i="20"/>
  <c r="V11" i="9" s="1"/>
  <c r="U11" i="20"/>
  <c r="U11" i="9" s="1"/>
  <c r="W10" i="9"/>
  <c r="Z10" i="9" s="1"/>
  <c r="V10" i="9"/>
  <c r="Y10" i="9" s="1"/>
  <c r="U10" i="9"/>
  <c r="X10" i="9" s="1"/>
  <c r="X31" i="17"/>
  <c r="W31" i="17" l="1"/>
  <c r="V31" i="17"/>
  <c r="U31" i="17"/>
  <c r="W27" i="17"/>
  <c r="V27" i="17"/>
  <c r="U27" i="17"/>
  <c r="W15" i="17"/>
  <c r="V15" i="17"/>
  <c r="U15" i="17"/>
  <c r="W10" i="17"/>
  <c r="V10" i="17"/>
  <c r="U10" i="17"/>
  <c r="L36" i="16"/>
  <c r="Y33" i="16"/>
  <c r="Z33" i="16"/>
  <c r="X33" i="16"/>
  <c r="X34" i="16"/>
  <c r="U33" i="16"/>
  <c r="R33" i="16"/>
  <c r="L33" i="16"/>
  <c r="O33" i="16"/>
  <c r="M33" i="16"/>
  <c r="N33" i="16"/>
  <c r="K33" i="16"/>
  <c r="F33" i="16"/>
  <c r="G33" i="16"/>
  <c r="H33" i="16"/>
  <c r="I33" i="16"/>
  <c r="J33" i="16"/>
  <c r="E33" i="16"/>
  <c r="L34" i="16"/>
  <c r="L9" i="16"/>
  <c r="M9" i="16"/>
  <c r="N9" i="16"/>
  <c r="L10" i="16"/>
  <c r="M10" i="16"/>
  <c r="N10" i="16"/>
  <c r="L11" i="16"/>
  <c r="M11" i="16"/>
  <c r="N11" i="16"/>
  <c r="Z11" i="16" s="1"/>
  <c r="L12" i="16"/>
  <c r="X12" i="16" s="1"/>
  <c r="M12" i="16"/>
  <c r="Y12" i="16" s="1"/>
  <c r="N12" i="16"/>
  <c r="Z12" i="16" s="1"/>
  <c r="L13" i="16"/>
  <c r="M13" i="16"/>
  <c r="N13" i="16"/>
  <c r="L14" i="16"/>
  <c r="M14" i="16"/>
  <c r="N14" i="16"/>
  <c r="L15" i="16"/>
  <c r="M15" i="16"/>
  <c r="N15" i="16"/>
  <c r="Z15" i="16" s="1"/>
  <c r="L16" i="16"/>
  <c r="X16" i="16" s="1"/>
  <c r="M16" i="16"/>
  <c r="Y16" i="16" s="1"/>
  <c r="N16" i="16"/>
  <c r="Z16" i="16" s="1"/>
  <c r="L17" i="16"/>
  <c r="M17" i="16"/>
  <c r="N17" i="16"/>
  <c r="L18" i="16"/>
  <c r="M18" i="16"/>
  <c r="N18" i="16"/>
  <c r="L19" i="16"/>
  <c r="M19" i="16"/>
  <c r="N19" i="16"/>
  <c r="Z19" i="16" s="1"/>
  <c r="L20" i="16"/>
  <c r="X20" i="16" s="1"/>
  <c r="M20" i="16"/>
  <c r="Y20" i="16" s="1"/>
  <c r="N20" i="16"/>
  <c r="Z20" i="16" s="1"/>
  <c r="L21" i="16"/>
  <c r="M21" i="16"/>
  <c r="N21" i="16"/>
  <c r="L22" i="16"/>
  <c r="M22" i="16"/>
  <c r="N22" i="16"/>
  <c r="L23" i="16"/>
  <c r="M23" i="16"/>
  <c r="N23" i="16"/>
  <c r="Z23" i="16" s="1"/>
  <c r="L24" i="16"/>
  <c r="M24" i="16"/>
  <c r="N24" i="16"/>
  <c r="L25" i="16"/>
  <c r="M25" i="16"/>
  <c r="N25" i="16"/>
  <c r="L26" i="16"/>
  <c r="M26" i="16"/>
  <c r="N26" i="16"/>
  <c r="L27" i="16"/>
  <c r="M27" i="16"/>
  <c r="N27" i="16"/>
  <c r="Z27" i="16" s="1"/>
  <c r="L28" i="16"/>
  <c r="X28" i="16" s="1"/>
  <c r="M28" i="16"/>
  <c r="Y28" i="16" s="1"/>
  <c r="N28" i="16"/>
  <c r="Z28" i="16" s="1"/>
  <c r="L29" i="16"/>
  <c r="M29" i="16"/>
  <c r="N29" i="16"/>
  <c r="L30" i="16"/>
  <c r="M30" i="16"/>
  <c r="N30" i="16"/>
  <c r="L31" i="16"/>
  <c r="M31" i="16"/>
  <c r="N31" i="16"/>
  <c r="Z31" i="16" s="1"/>
  <c r="L32" i="16"/>
  <c r="X32" i="16" s="1"/>
  <c r="M32" i="16"/>
  <c r="Y32" i="16" s="1"/>
  <c r="N32" i="16"/>
  <c r="Z32" i="16" s="1"/>
  <c r="N8" i="16"/>
  <c r="M8" i="16"/>
  <c r="L8" i="16"/>
  <c r="N41" i="16"/>
  <c r="X9" i="16"/>
  <c r="Y9" i="16"/>
  <c r="Z9" i="16"/>
  <c r="X10" i="16"/>
  <c r="Y10" i="16"/>
  <c r="Z10" i="16"/>
  <c r="X11" i="16"/>
  <c r="Y11" i="16"/>
  <c r="X13" i="16"/>
  <c r="Y13" i="16"/>
  <c r="Z13" i="16"/>
  <c r="X14" i="16"/>
  <c r="Y14" i="16"/>
  <c r="Z14" i="16"/>
  <c r="X15" i="16"/>
  <c r="X45" i="16" s="1"/>
  <c r="Y15" i="16"/>
  <c r="X17" i="16"/>
  <c r="Y17" i="16"/>
  <c r="Z17" i="16"/>
  <c r="X18" i="16"/>
  <c r="Y18" i="16"/>
  <c r="Z18" i="16"/>
  <c r="X19" i="16"/>
  <c r="Y19" i="16"/>
  <c r="X21" i="16"/>
  <c r="Y21" i="16"/>
  <c r="Z21" i="16"/>
  <c r="X22" i="16"/>
  <c r="Y22" i="16"/>
  <c r="Z22" i="16"/>
  <c r="X23" i="16"/>
  <c r="Y23" i="16"/>
  <c r="X25" i="16"/>
  <c r="Y25" i="16"/>
  <c r="Z25" i="16"/>
  <c r="X26" i="16"/>
  <c r="Y26" i="16"/>
  <c r="Z26" i="16"/>
  <c r="X27" i="16"/>
  <c r="Y27" i="16"/>
  <c r="X29" i="16"/>
  <c r="Y29" i="16"/>
  <c r="Z29" i="16"/>
  <c r="X30" i="16"/>
  <c r="Y30" i="16"/>
  <c r="Z30" i="16"/>
  <c r="X31" i="16"/>
  <c r="Y31" i="16"/>
  <c r="Y34" i="16"/>
  <c r="Z34" i="16"/>
  <c r="X35" i="16"/>
  <c r="Y35" i="16"/>
  <c r="Z35" i="16"/>
  <c r="Y36" i="16"/>
  <c r="Z36" i="16"/>
  <c r="Y37" i="16"/>
  <c r="Z37" i="16"/>
  <c r="X38" i="16"/>
  <c r="Z38" i="16"/>
  <c r="X39" i="16"/>
  <c r="Y39" i="16"/>
  <c r="Z39" i="16"/>
  <c r="X40" i="16"/>
  <c r="Y40" i="16"/>
  <c r="Z40" i="16"/>
  <c r="X41" i="16"/>
  <c r="Y41" i="16"/>
  <c r="Z41" i="16"/>
  <c r="X42" i="16"/>
  <c r="Y42" i="16"/>
  <c r="Z42" i="16"/>
  <c r="X43" i="16"/>
  <c r="Y43" i="16"/>
  <c r="Z43" i="16"/>
  <c r="X44" i="16"/>
  <c r="Y44" i="16"/>
  <c r="Z44" i="16"/>
  <c r="Z8" i="16"/>
  <c r="Y8" i="16"/>
  <c r="X8" i="16"/>
  <c r="U8" i="9"/>
  <c r="U32" i="9" s="1"/>
  <c r="W33" i="16"/>
  <c r="W45" i="16" s="1"/>
  <c r="W8" i="9" s="1"/>
  <c r="V33" i="16"/>
  <c r="V45" i="16" s="1"/>
  <c r="V8" i="9" s="1"/>
  <c r="E14" i="39"/>
  <c r="F14" i="39"/>
  <c r="G14" i="39"/>
  <c r="H14" i="39"/>
  <c r="I14" i="39"/>
  <c r="J14" i="39"/>
  <c r="K14" i="39"/>
  <c r="L14" i="39"/>
  <c r="M14" i="39"/>
  <c r="N14" i="39"/>
  <c r="O14" i="39"/>
  <c r="P14" i="39"/>
  <c r="Q14" i="39"/>
  <c r="R14" i="39"/>
  <c r="S14" i="39"/>
  <c r="T14" i="39"/>
  <c r="X14" i="39"/>
  <c r="Y14" i="39"/>
  <c r="Z14" i="39"/>
  <c r="D14" i="39"/>
  <c r="D32" i="38"/>
  <c r="E31" i="36"/>
  <c r="F31" i="36"/>
  <c r="G31" i="36"/>
  <c r="H31" i="36"/>
  <c r="I31" i="36"/>
  <c r="J31" i="36"/>
  <c r="K31" i="36"/>
  <c r="L31" i="36"/>
  <c r="M31" i="36"/>
  <c r="N31" i="36"/>
  <c r="O31" i="36"/>
  <c r="P31" i="36"/>
  <c r="Q31" i="36"/>
  <c r="R31" i="36"/>
  <c r="S31" i="36"/>
  <c r="T31" i="36"/>
  <c r="D31" i="36"/>
  <c r="D36" i="35"/>
  <c r="M18" i="34"/>
  <c r="D18" i="34"/>
  <c r="D56" i="33"/>
  <c r="D31" i="31"/>
  <c r="D46" i="30"/>
  <c r="D37" i="29"/>
  <c r="D32" i="28"/>
  <c r="D27" i="22"/>
  <c r="D29" i="24"/>
  <c r="E28" i="25"/>
  <c r="D46" i="21"/>
  <c r="E41" i="20"/>
  <c r="O41" i="20"/>
  <c r="P41" i="20"/>
  <c r="Q41" i="20"/>
  <c r="R41" i="20"/>
  <c r="S41" i="20"/>
  <c r="D41" i="20"/>
  <c r="D28" i="18"/>
  <c r="D45" i="16"/>
  <c r="Y24" i="16" l="1"/>
  <c r="Z24" i="16"/>
  <c r="X24" i="16"/>
  <c r="U9" i="9"/>
  <c r="V9" i="9"/>
  <c r="W9" i="9"/>
  <c r="L21" i="21"/>
  <c r="N8" i="17" l="1"/>
  <c r="Z8" i="17" s="1"/>
  <c r="K13" i="33" l="1"/>
  <c r="J13" i="33"/>
  <c r="J14" i="33"/>
  <c r="I13" i="33"/>
  <c r="M42" i="41" l="1"/>
  <c r="Y42" i="41" s="1"/>
  <c r="J5" i="24" l="1"/>
  <c r="L15" i="32" l="1"/>
  <c r="M12" i="18" l="1"/>
  <c r="N12" i="18"/>
  <c r="M19" i="18" l="1"/>
  <c r="L46" i="41" l="1"/>
  <c r="X46" i="41" s="1"/>
  <c r="I29" i="33" l="1"/>
  <c r="F31" i="17" l="1"/>
  <c r="L13" i="25"/>
  <c r="L22" i="21" l="1"/>
  <c r="L23" i="21"/>
  <c r="I22" i="21"/>
  <c r="K29" i="33" l="1"/>
  <c r="I124" i="26"/>
  <c r="E12" i="36" l="1"/>
  <c r="I14" i="33" l="1"/>
  <c r="F78" i="26"/>
  <c r="G78" i="26"/>
  <c r="H78" i="26"/>
  <c r="I78" i="26"/>
  <c r="J78" i="26"/>
  <c r="K78" i="26"/>
  <c r="D78" i="26"/>
  <c r="E78" i="26"/>
  <c r="L9" i="26" l="1"/>
  <c r="X9" i="26" s="1"/>
  <c r="L13" i="26" l="1"/>
  <c r="X13" i="26" s="1"/>
  <c r="L8" i="34" l="1"/>
  <c r="L16" i="40" l="1"/>
  <c r="N14" i="40"/>
  <c r="N15" i="40"/>
  <c r="M14" i="40"/>
  <c r="M15" i="40"/>
  <c r="L14" i="40"/>
  <c r="L12" i="40" s="1"/>
  <c r="L15" i="40"/>
  <c r="L13" i="40"/>
  <c r="D31" i="24" l="1"/>
  <c r="L8" i="21" l="1"/>
  <c r="L37" i="16" l="1"/>
  <c r="E29" i="24" l="1"/>
  <c r="D31" i="9"/>
  <c r="S28" i="42"/>
  <c r="S31" i="9" s="1"/>
  <c r="T28" i="42"/>
  <c r="T31" i="9" s="1"/>
  <c r="E12" i="42"/>
  <c r="F12" i="42"/>
  <c r="G12" i="42"/>
  <c r="H12" i="42"/>
  <c r="I12" i="42"/>
  <c r="J12" i="42"/>
  <c r="K12" i="42"/>
  <c r="L12" i="42"/>
  <c r="O12" i="42"/>
  <c r="P12" i="42"/>
  <c r="Q12" i="42"/>
  <c r="R12" i="42"/>
  <c r="S12" i="42"/>
  <c r="T12" i="42"/>
  <c r="Z12" i="42"/>
  <c r="D12" i="42"/>
  <c r="E10" i="42"/>
  <c r="F10" i="42"/>
  <c r="G10" i="42"/>
  <c r="H10" i="42"/>
  <c r="I10" i="42"/>
  <c r="J10" i="42"/>
  <c r="K10" i="42"/>
  <c r="L10" i="42"/>
  <c r="M10" i="42"/>
  <c r="N10" i="42"/>
  <c r="O10" i="42"/>
  <c r="P10" i="42"/>
  <c r="Q10" i="42"/>
  <c r="R10" i="42"/>
  <c r="S10" i="42"/>
  <c r="T10" i="42"/>
  <c r="X10" i="42"/>
  <c r="Y10" i="42"/>
  <c r="Z10" i="42"/>
  <c r="D10" i="42"/>
  <c r="D28" i="42" s="1"/>
  <c r="E8" i="42"/>
  <c r="E28" i="42" s="1"/>
  <c r="E31" i="9" s="1"/>
  <c r="F8" i="42"/>
  <c r="F28" i="42" s="1"/>
  <c r="F31" i="9" s="1"/>
  <c r="G8" i="42"/>
  <c r="G28" i="42" s="1"/>
  <c r="G31" i="9" s="1"/>
  <c r="H8" i="42"/>
  <c r="I8" i="42"/>
  <c r="I28" i="42" s="1"/>
  <c r="I31" i="9" s="1"/>
  <c r="J8" i="42"/>
  <c r="J28" i="42" s="1"/>
  <c r="J31" i="9" s="1"/>
  <c r="K8" i="42"/>
  <c r="K28" i="42" s="1"/>
  <c r="K31" i="9" s="1"/>
  <c r="L8" i="42"/>
  <c r="M8" i="42"/>
  <c r="N8" i="42"/>
  <c r="O8" i="42"/>
  <c r="O28" i="42" s="1"/>
  <c r="O31" i="9" s="1"/>
  <c r="P8" i="42"/>
  <c r="P28" i="42" s="1"/>
  <c r="P31" i="9" s="1"/>
  <c r="Q8" i="42"/>
  <c r="Q28" i="42" s="1"/>
  <c r="Q31" i="9" s="1"/>
  <c r="R8" i="42"/>
  <c r="R28" i="42" s="1"/>
  <c r="R31" i="9" s="1"/>
  <c r="S8" i="42"/>
  <c r="T8" i="42"/>
  <c r="X8" i="42"/>
  <c r="Y8" i="42"/>
  <c r="Z8" i="42"/>
  <c r="D8" i="42"/>
  <c r="N27" i="42"/>
  <c r="M27" i="42"/>
  <c r="L27" i="42"/>
  <c r="N26" i="42"/>
  <c r="M26" i="42"/>
  <c r="L26" i="42"/>
  <c r="N25" i="42"/>
  <c r="M25" i="42"/>
  <c r="L25" i="42"/>
  <c r="N24" i="42"/>
  <c r="M24" i="42"/>
  <c r="L24" i="42"/>
  <c r="N23" i="42"/>
  <c r="M23" i="42"/>
  <c r="L23" i="42"/>
  <c r="N22" i="42"/>
  <c r="M22" i="42"/>
  <c r="L22" i="42"/>
  <c r="N21" i="42"/>
  <c r="M21" i="42"/>
  <c r="L21" i="42"/>
  <c r="N20" i="42"/>
  <c r="M20" i="42"/>
  <c r="L20" i="42"/>
  <c r="N19" i="42"/>
  <c r="M19" i="42"/>
  <c r="L19" i="42"/>
  <c r="N18" i="42"/>
  <c r="M18" i="42"/>
  <c r="L18" i="42"/>
  <c r="N17" i="42"/>
  <c r="M17" i="42"/>
  <c r="L17" i="42"/>
  <c r="N16" i="42"/>
  <c r="M16" i="42"/>
  <c r="L16" i="42"/>
  <c r="N15" i="42"/>
  <c r="M15" i="42"/>
  <c r="L15" i="42"/>
  <c r="N14" i="42"/>
  <c r="M14" i="42"/>
  <c r="L14" i="42"/>
  <c r="N13" i="42"/>
  <c r="M13" i="42"/>
  <c r="M12" i="42" s="1"/>
  <c r="L13" i="42"/>
  <c r="X12" i="42" s="1"/>
  <c r="N11" i="42"/>
  <c r="M11" i="42"/>
  <c r="L11" i="42"/>
  <c r="N9" i="42"/>
  <c r="M9" i="42"/>
  <c r="L9" i="42"/>
  <c r="D21" i="41"/>
  <c r="D33" i="41"/>
  <c r="N20" i="41"/>
  <c r="Z20" i="41" s="1"/>
  <c r="M20" i="41"/>
  <c r="Y20" i="41" s="1"/>
  <c r="L20" i="41"/>
  <c r="X20" i="41" s="1"/>
  <c r="N19" i="41"/>
  <c r="Z19" i="41" s="1"/>
  <c r="M19" i="41"/>
  <c r="Y19" i="41" s="1"/>
  <c r="L19" i="41"/>
  <c r="X19" i="41" s="1"/>
  <c r="N18" i="41"/>
  <c r="Z18" i="41" s="1"/>
  <c r="M18" i="41"/>
  <c r="Y18" i="41" s="1"/>
  <c r="L18" i="41"/>
  <c r="X18" i="41" s="1"/>
  <c r="N17" i="41"/>
  <c r="Z17" i="41" s="1"/>
  <c r="M17" i="41"/>
  <c r="Y17" i="41" s="1"/>
  <c r="L17" i="41"/>
  <c r="X17" i="41" s="1"/>
  <c r="N16" i="41"/>
  <c r="Z16" i="41" s="1"/>
  <c r="M16" i="41"/>
  <c r="Y16" i="41" s="1"/>
  <c r="L16" i="41"/>
  <c r="X16" i="41" s="1"/>
  <c r="N15" i="41"/>
  <c r="Z15" i="41" s="1"/>
  <c r="M15" i="41"/>
  <c r="Y15" i="41" s="1"/>
  <c r="L15" i="41"/>
  <c r="X15" i="41" s="1"/>
  <c r="N14" i="41"/>
  <c r="Z14" i="41" s="1"/>
  <c r="M14" i="41"/>
  <c r="Y14" i="41" s="1"/>
  <c r="L14" i="41"/>
  <c r="X14" i="41" s="1"/>
  <c r="N13" i="41"/>
  <c r="Z13" i="41" s="1"/>
  <c r="M13" i="41"/>
  <c r="Y13" i="41" s="1"/>
  <c r="L13" i="41"/>
  <c r="X13" i="41" s="1"/>
  <c r="N12" i="41"/>
  <c r="Z12" i="41" s="1"/>
  <c r="M12" i="41"/>
  <c r="Y12" i="41" s="1"/>
  <c r="L12" i="41"/>
  <c r="X12" i="41" s="1"/>
  <c r="N11" i="41"/>
  <c r="Z11" i="41" s="1"/>
  <c r="M11" i="41"/>
  <c r="Y11" i="41" s="1"/>
  <c r="L11" i="41"/>
  <c r="X11" i="41" s="1"/>
  <c r="N10" i="41"/>
  <c r="Z10" i="41" s="1"/>
  <c r="M10" i="41"/>
  <c r="Y10" i="41" s="1"/>
  <c r="L10" i="41"/>
  <c r="X10" i="41" s="1"/>
  <c r="N9" i="41"/>
  <c r="Z9" i="41" s="1"/>
  <c r="M9" i="41"/>
  <c r="Y9" i="41" s="1"/>
  <c r="L9" i="41"/>
  <c r="X9" i="41" s="1"/>
  <c r="N32" i="41"/>
  <c r="Z32" i="41" s="1"/>
  <c r="M32" i="41"/>
  <c r="Y32" i="41" s="1"/>
  <c r="L32" i="41"/>
  <c r="X32" i="41" s="1"/>
  <c r="N31" i="41"/>
  <c r="Z31" i="41" s="1"/>
  <c r="M31" i="41"/>
  <c r="Y31" i="41" s="1"/>
  <c r="L31" i="41"/>
  <c r="X31" i="41" s="1"/>
  <c r="N30" i="41"/>
  <c r="Z30" i="41" s="1"/>
  <c r="M30" i="41"/>
  <c r="Y30" i="41" s="1"/>
  <c r="L30" i="41"/>
  <c r="X30" i="41" s="1"/>
  <c r="N29" i="41"/>
  <c r="Z29" i="41" s="1"/>
  <c r="M29" i="41"/>
  <c r="Y29" i="41" s="1"/>
  <c r="L29" i="41"/>
  <c r="X29" i="41" s="1"/>
  <c r="N28" i="41"/>
  <c r="Z28" i="41" s="1"/>
  <c r="M28" i="41"/>
  <c r="Y28" i="41" s="1"/>
  <c r="L28" i="41"/>
  <c r="X28" i="41" s="1"/>
  <c r="N27" i="41"/>
  <c r="Z27" i="41" s="1"/>
  <c r="M27" i="41"/>
  <c r="Y27" i="41" s="1"/>
  <c r="L27" i="41"/>
  <c r="X27" i="41" s="1"/>
  <c r="N26" i="41"/>
  <c r="Z26" i="41" s="1"/>
  <c r="M26" i="41"/>
  <c r="Y26" i="41" s="1"/>
  <c r="L26" i="41"/>
  <c r="X26" i="41" s="1"/>
  <c r="N25" i="41"/>
  <c r="Z25" i="41" s="1"/>
  <c r="M25" i="41"/>
  <c r="Y25" i="41" s="1"/>
  <c r="L25" i="41"/>
  <c r="X25" i="41" s="1"/>
  <c r="N24" i="41"/>
  <c r="Z24" i="41" s="1"/>
  <c r="M24" i="41"/>
  <c r="Y24" i="41" s="1"/>
  <c r="L24" i="41"/>
  <c r="X24" i="41" s="1"/>
  <c r="N23" i="41"/>
  <c r="Z23" i="41" s="1"/>
  <c r="M23" i="41"/>
  <c r="Y23" i="41" s="1"/>
  <c r="L23" i="41"/>
  <c r="X23" i="41" s="1"/>
  <c r="N22" i="41"/>
  <c r="Z22" i="41" s="1"/>
  <c r="M22" i="41"/>
  <c r="Y22" i="41" s="1"/>
  <c r="L22" i="41"/>
  <c r="X22" i="41" s="1"/>
  <c r="N44" i="41"/>
  <c r="Z44" i="41" s="1"/>
  <c r="M44" i="41"/>
  <c r="Y44" i="41" s="1"/>
  <c r="L44" i="41"/>
  <c r="X44" i="41" s="1"/>
  <c r="N43" i="41"/>
  <c r="Z43" i="41" s="1"/>
  <c r="M43" i="41"/>
  <c r="Y43" i="41" s="1"/>
  <c r="L43" i="41"/>
  <c r="X43" i="41" s="1"/>
  <c r="N42" i="41"/>
  <c r="Z42" i="41" s="1"/>
  <c r="L42" i="41"/>
  <c r="X42" i="41" s="1"/>
  <c r="N41" i="41"/>
  <c r="Z41" i="41" s="1"/>
  <c r="M41" i="41"/>
  <c r="Y41" i="41" s="1"/>
  <c r="L41" i="41"/>
  <c r="X41" i="41" s="1"/>
  <c r="N40" i="41"/>
  <c r="Z40" i="41" s="1"/>
  <c r="M40" i="41"/>
  <c r="Y40" i="41" s="1"/>
  <c r="L40" i="41"/>
  <c r="X40" i="41" s="1"/>
  <c r="N39" i="41"/>
  <c r="Z39" i="41" s="1"/>
  <c r="M39" i="41"/>
  <c r="Y39" i="41" s="1"/>
  <c r="L39" i="41"/>
  <c r="X39" i="41" s="1"/>
  <c r="N38" i="41"/>
  <c r="Z38" i="41" s="1"/>
  <c r="M38" i="41"/>
  <c r="Y38" i="41" s="1"/>
  <c r="L38" i="41"/>
  <c r="X38" i="41" s="1"/>
  <c r="N37" i="41"/>
  <c r="Z37" i="41" s="1"/>
  <c r="M37" i="41"/>
  <c r="Y37" i="41" s="1"/>
  <c r="L37" i="41"/>
  <c r="X37" i="41" s="1"/>
  <c r="N36" i="41"/>
  <c r="Z36" i="41" s="1"/>
  <c r="M36" i="41"/>
  <c r="Y36" i="41" s="1"/>
  <c r="L36" i="41"/>
  <c r="X36" i="41" s="1"/>
  <c r="N35" i="41"/>
  <c r="Z35" i="41" s="1"/>
  <c r="M35" i="41"/>
  <c r="Y35" i="41" s="1"/>
  <c r="L35" i="41"/>
  <c r="X35" i="41" s="1"/>
  <c r="N34" i="41"/>
  <c r="Z34" i="41" s="1"/>
  <c r="M34" i="41"/>
  <c r="Y34" i="41" s="1"/>
  <c r="L34" i="41"/>
  <c r="X34" i="41" s="1"/>
  <c r="N46" i="41"/>
  <c r="Z46" i="41" s="1"/>
  <c r="M46" i="41"/>
  <c r="Y46" i="41" s="1"/>
  <c r="E45" i="41"/>
  <c r="F45" i="41"/>
  <c r="G45" i="41"/>
  <c r="H45" i="41"/>
  <c r="I45" i="41"/>
  <c r="J45" i="41"/>
  <c r="K45" i="41"/>
  <c r="O45" i="41"/>
  <c r="P45" i="41"/>
  <c r="Q45" i="41"/>
  <c r="R45" i="41"/>
  <c r="S45" i="41"/>
  <c r="T45" i="41"/>
  <c r="D45" i="41"/>
  <c r="E33" i="41"/>
  <c r="F33" i="41"/>
  <c r="G33" i="41"/>
  <c r="H33" i="41"/>
  <c r="I33" i="41"/>
  <c r="J33" i="41"/>
  <c r="K33" i="41"/>
  <c r="O33" i="41"/>
  <c r="P33" i="41"/>
  <c r="Q33" i="41"/>
  <c r="R33" i="41"/>
  <c r="S33" i="41"/>
  <c r="T33" i="41"/>
  <c r="E21" i="41"/>
  <c r="F21" i="41"/>
  <c r="G21" i="41"/>
  <c r="H21" i="41"/>
  <c r="I21" i="41"/>
  <c r="J21" i="41"/>
  <c r="K21" i="41"/>
  <c r="O21" i="41"/>
  <c r="P21" i="41"/>
  <c r="Q21" i="41"/>
  <c r="R21" i="41"/>
  <c r="S21" i="41"/>
  <c r="T21" i="41"/>
  <c r="E8" i="41"/>
  <c r="E61" i="41" s="1"/>
  <c r="F8" i="41"/>
  <c r="G8" i="41"/>
  <c r="H8" i="41"/>
  <c r="I8" i="41"/>
  <c r="J8" i="41"/>
  <c r="K8" i="41"/>
  <c r="K61" i="41" s="1"/>
  <c r="O8" i="41"/>
  <c r="P8" i="41"/>
  <c r="Q8" i="41"/>
  <c r="R8" i="41"/>
  <c r="S8" i="41"/>
  <c r="T8" i="41"/>
  <c r="T61" i="41" s="1"/>
  <c r="T30" i="9" s="1"/>
  <c r="D8" i="41"/>
  <c r="D61" i="41" s="1"/>
  <c r="E33" i="40"/>
  <c r="F33" i="40"/>
  <c r="G33" i="40"/>
  <c r="H33" i="40"/>
  <c r="I33" i="40"/>
  <c r="J33" i="40"/>
  <c r="K33" i="40"/>
  <c r="O33" i="40"/>
  <c r="P33" i="40"/>
  <c r="Q33" i="40"/>
  <c r="R33" i="40"/>
  <c r="S33" i="40"/>
  <c r="T33" i="40"/>
  <c r="D33" i="40"/>
  <c r="N35" i="40"/>
  <c r="M35" i="40"/>
  <c r="L35" i="40"/>
  <c r="E26" i="40"/>
  <c r="F26" i="40"/>
  <c r="G26" i="40"/>
  <c r="H26" i="40"/>
  <c r="I26" i="40"/>
  <c r="J26" i="40"/>
  <c r="K26" i="40"/>
  <c r="O26" i="40"/>
  <c r="P26" i="40"/>
  <c r="Q26" i="40"/>
  <c r="R26" i="40"/>
  <c r="S26" i="40"/>
  <c r="T26" i="40"/>
  <c r="D26" i="40"/>
  <c r="N29" i="40"/>
  <c r="M29" i="40"/>
  <c r="L29" i="40"/>
  <c r="D21" i="40"/>
  <c r="E12" i="40"/>
  <c r="F12" i="40"/>
  <c r="G12" i="40"/>
  <c r="H12" i="40"/>
  <c r="I12" i="40"/>
  <c r="J12" i="40"/>
  <c r="K12" i="40"/>
  <c r="O12" i="40"/>
  <c r="P12" i="40"/>
  <c r="Q12" i="40"/>
  <c r="R12" i="40"/>
  <c r="S12" i="40"/>
  <c r="T12" i="40"/>
  <c r="D12" i="40"/>
  <c r="E10" i="40"/>
  <c r="E46" i="40"/>
  <c r="F46" i="40"/>
  <c r="G46" i="40"/>
  <c r="H46" i="40"/>
  <c r="I46" i="40"/>
  <c r="J46" i="40"/>
  <c r="K46" i="40"/>
  <c r="O46" i="40"/>
  <c r="P46" i="40"/>
  <c r="Q46" i="40"/>
  <c r="R46" i="40"/>
  <c r="S46" i="40"/>
  <c r="T46" i="40"/>
  <c r="D46" i="40"/>
  <c r="E30" i="40"/>
  <c r="F30" i="40"/>
  <c r="G30" i="40"/>
  <c r="H30" i="40"/>
  <c r="I30" i="40"/>
  <c r="J30" i="40"/>
  <c r="K30" i="40"/>
  <c r="O30" i="40"/>
  <c r="P30" i="40"/>
  <c r="Q30" i="40"/>
  <c r="R30" i="40"/>
  <c r="S30" i="40"/>
  <c r="T30" i="40"/>
  <c r="D30" i="40"/>
  <c r="E21" i="40"/>
  <c r="F21" i="40"/>
  <c r="G21" i="40"/>
  <c r="H21" i="40"/>
  <c r="I21" i="40"/>
  <c r="J21" i="40"/>
  <c r="K21" i="40"/>
  <c r="O21" i="40"/>
  <c r="P21" i="40"/>
  <c r="Q21" i="40"/>
  <c r="R21" i="40"/>
  <c r="S21" i="40"/>
  <c r="T21" i="40"/>
  <c r="E16" i="40"/>
  <c r="F16" i="40"/>
  <c r="G16" i="40"/>
  <c r="H16" i="40"/>
  <c r="I16" i="40"/>
  <c r="J16" i="40"/>
  <c r="K16" i="40"/>
  <c r="O16" i="40"/>
  <c r="P16" i="40"/>
  <c r="Q16" i="40"/>
  <c r="R16" i="40"/>
  <c r="S16" i="40"/>
  <c r="T16" i="40"/>
  <c r="D16" i="40"/>
  <c r="F10" i="40"/>
  <c r="G10" i="40"/>
  <c r="H10" i="40"/>
  <c r="I10" i="40"/>
  <c r="J10" i="40"/>
  <c r="K10" i="40"/>
  <c r="O10" i="40"/>
  <c r="P10" i="40"/>
  <c r="Q10" i="40"/>
  <c r="R10" i="40"/>
  <c r="S10" i="40"/>
  <c r="T10" i="40"/>
  <c r="D10" i="40"/>
  <c r="E8" i="40"/>
  <c r="F8" i="40"/>
  <c r="G8" i="40"/>
  <c r="H8" i="40"/>
  <c r="I8" i="40"/>
  <c r="J8" i="40"/>
  <c r="K8" i="40"/>
  <c r="O8" i="40"/>
  <c r="P8" i="40"/>
  <c r="Q8" i="40"/>
  <c r="R8" i="40"/>
  <c r="S8" i="40"/>
  <c r="T8" i="40"/>
  <c r="D8" i="40"/>
  <c r="L9" i="40"/>
  <c r="X8" i="40" s="1"/>
  <c r="M9" i="40"/>
  <c r="M8" i="40" s="1"/>
  <c r="N9" i="40"/>
  <c r="N8" i="40" s="1"/>
  <c r="L11" i="40"/>
  <c r="L10" i="40" s="1"/>
  <c r="M11" i="40"/>
  <c r="M10" i="40" s="1"/>
  <c r="N11" i="40"/>
  <c r="N10" i="40" s="1"/>
  <c r="M13" i="40"/>
  <c r="N13" i="40"/>
  <c r="L17" i="40"/>
  <c r="M17" i="40"/>
  <c r="N17" i="40"/>
  <c r="L18" i="40"/>
  <c r="M18" i="40"/>
  <c r="N18" i="40"/>
  <c r="L19" i="40"/>
  <c r="M19" i="40"/>
  <c r="N19" i="40"/>
  <c r="L20" i="40"/>
  <c r="X20" i="40" s="1"/>
  <c r="M20" i="40"/>
  <c r="Y20" i="40" s="1"/>
  <c r="N20" i="40"/>
  <c r="Z20" i="40" s="1"/>
  <c r="L22" i="40"/>
  <c r="M22" i="40"/>
  <c r="N22" i="40"/>
  <c r="L23" i="40"/>
  <c r="M23" i="40"/>
  <c r="N23" i="40"/>
  <c r="L24" i="40"/>
  <c r="M24" i="40"/>
  <c r="N24" i="40"/>
  <c r="L25" i="40"/>
  <c r="M25" i="40"/>
  <c r="N25" i="40"/>
  <c r="L27" i="40"/>
  <c r="M27" i="40"/>
  <c r="N27" i="40"/>
  <c r="L28" i="40"/>
  <c r="M28" i="40"/>
  <c r="N28" i="40"/>
  <c r="L31" i="40"/>
  <c r="M31" i="40"/>
  <c r="N31" i="40"/>
  <c r="L32" i="40"/>
  <c r="M32" i="40"/>
  <c r="N32" i="40"/>
  <c r="L34" i="40"/>
  <c r="M34" i="40"/>
  <c r="Y33" i="40" s="1"/>
  <c r="N34" i="40"/>
  <c r="L36" i="40"/>
  <c r="M36" i="40"/>
  <c r="N36" i="40"/>
  <c r="L37" i="40"/>
  <c r="M37" i="40"/>
  <c r="N37" i="40"/>
  <c r="L38" i="40"/>
  <c r="M38" i="40"/>
  <c r="N38" i="40"/>
  <c r="L39" i="40"/>
  <c r="M39" i="40"/>
  <c r="N39" i="40"/>
  <c r="L40" i="40"/>
  <c r="M40" i="40"/>
  <c r="N40" i="40"/>
  <c r="L41" i="40"/>
  <c r="M41" i="40"/>
  <c r="N41" i="40"/>
  <c r="P28" i="9"/>
  <c r="Q28" i="9"/>
  <c r="R28" i="9"/>
  <c r="S28" i="9"/>
  <c r="T28" i="9"/>
  <c r="O28" i="9"/>
  <c r="E28" i="9"/>
  <c r="I28" i="9"/>
  <c r="K28" i="9"/>
  <c r="D28" i="9"/>
  <c r="P27" i="9"/>
  <c r="Q27" i="9"/>
  <c r="R27" i="9"/>
  <c r="S27" i="9"/>
  <c r="T27" i="9"/>
  <c r="O27" i="9"/>
  <c r="D27" i="9"/>
  <c r="E32" i="38"/>
  <c r="E27" i="9" s="1"/>
  <c r="F32" i="38"/>
  <c r="F27" i="9" s="1"/>
  <c r="G32" i="38"/>
  <c r="G27" i="9" s="1"/>
  <c r="H32" i="38"/>
  <c r="H27" i="9" s="1"/>
  <c r="I32" i="38"/>
  <c r="I27" i="9" s="1"/>
  <c r="J32" i="38"/>
  <c r="J27" i="9" s="1"/>
  <c r="O32" i="38"/>
  <c r="P32" i="38"/>
  <c r="Q32" i="38"/>
  <c r="R32" i="38"/>
  <c r="S32" i="38"/>
  <c r="T32" i="38"/>
  <c r="E34" i="38"/>
  <c r="D34" i="38"/>
  <c r="D19" i="38"/>
  <c r="N14" i="38"/>
  <c r="M14" i="38"/>
  <c r="L14" i="38"/>
  <c r="L10" i="38"/>
  <c r="N12" i="38"/>
  <c r="M12" i="38"/>
  <c r="L12" i="38"/>
  <c r="N11" i="38"/>
  <c r="M11" i="38"/>
  <c r="L11" i="38"/>
  <c r="L13" i="38"/>
  <c r="M13" i="38"/>
  <c r="N13" i="38"/>
  <c r="L8" i="38"/>
  <c r="M8" i="38"/>
  <c r="N8" i="38"/>
  <c r="L9" i="38"/>
  <c r="M9" i="38"/>
  <c r="N9" i="38"/>
  <c r="F19" i="38"/>
  <c r="G19" i="38"/>
  <c r="H19" i="38"/>
  <c r="I19" i="38"/>
  <c r="J19" i="38"/>
  <c r="K19" i="38"/>
  <c r="K32" i="38" s="1"/>
  <c r="K27" i="9" s="1"/>
  <c r="O19" i="38"/>
  <c r="P19" i="38"/>
  <c r="Q19" i="38"/>
  <c r="R19" i="38"/>
  <c r="S19" i="38"/>
  <c r="T19" i="38"/>
  <c r="E19" i="38"/>
  <c r="E26" i="9"/>
  <c r="D12" i="36"/>
  <c r="F12" i="36"/>
  <c r="F26" i="9" s="1"/>
  <c r="G12" i="36"/>
  <c r="G26" i="9" s="1"/>
  <c r="H12" i="36"/>
  <c r="H26" i="9" s="1"/>
  <c r="I12" i="36"/>
  <c r="I26" i="9" s="1"/>
  <c r="J12" i="36"/>
  <c r="J26" i="9" s="1"/>
  <c r="K12" i="36"/>
  <c r="K26" i="9" s="1"/>
  <c r="O12" i="36"/>
  <c r="O26" i="9" s="1"/>
  <c r="P12" i="36"/>
  <c r="P26" i="9" s="1"/>
  <c r="Q12" i="36"/>
  <c r="Q26" i="9" s="1"/>
  <c r="R12" i="36"/>
  <c r="R26" i="9" s="1"/>
  <c r="S12" i="36"/>
  <c r="S26" i="9" s="1"/>
  <c r="T12" i="36"/>
  <c r="T26" i="9" s="1"/>
  <c r="N60" i="41"/>
  <c r="Z60" i="41" s="1"/>
  <c r="M60" i="41"/>
  <c r="Y60" i="41" s="1"/>
  <c r="L60" i="41"/>
  <c r="X60" i="41" s="1"/>
  <c r="N59" i="41"/>
  <c r="Z59" i="41" s="1"/>
  <c r="M59" i="41"/>
  <c r="Y59" i="41" s="1"/>
  <c r="L59" i="41"/>
  <c r="X59" i="41" s="1"/>
  <c r="N56" i="41"/>
  <c r="Z56" i="41" s="1"/>
  <c r="M56" i="41"/>
  <c r="Y56" i="41" s="1"/>
  <c r="L56" i="41"/>
  <c r="X56" i="41" s="1"/>
  <c r="N55" i="41"/>
  <c r="Z55" i="41" s="1"/>
  <c r="M55" i="41"/>
  <c r="Y55" i="41" s="1"/>
  <c r="L55" i="41"/>
  <c r="X55" i="41" s="1"/>
  <c r="N54" i="41"/>
  <c r="Z54" i="41" s="1"/>
  <c r="M54" i="41"/>
  <c r="Y54" i="41" s="1"/>
  <c r="L54" i="41"/>
  <c r="X54" i="41" s="1"/>
  <c r="N53" i="41"/>
  <c r="Z53" i="41" s="1"/>
  <c r="M53" i="41"/>
  <c r="Y53" i="41" s="1"/>
  <c r="L53" i="41"/>
  <c r="X53" i="41" s="1"/>
  <c r="N52" i="41"/>
  <c r="Z52" i="41" s="1"/>
  <c r="M52" i="41"/>
  <c r="Y52" i="41" s="1"/>
  <c r="L52" i="41"/>
  <c r="X52" i="41" s="1"/>
  <c r="N51" i="41"/>
  <c r="Z51" i="41" s="1"/>
  <c r="M51" i="41"/>
  <c r="Y51" i="41" s="1"/>
  <c r="L51" i="41"/>
  <c r="X51" i="41" s="1"/>
  <c r="N50" i="41"/>
  <c r="Z50" i="41" s="1"/>
  <c r="M50" i="41"/>
  <c r="Y50" i="41" s="1"/>
  <c r="L50" i="41"/>
  <c r="X50" i="41" s="1"/>
  <c r="N49" i="41"/>
  <c r="Z49" i="41" s="1"/>
  <c r="M49" i="41"/>
  <c r="Y49" i="41" s="1"/>
  <c r="L49" i="41"/>
  <c r="X49" i="41" s="1"/>
  <c r="N48" i="41"/>
  <c r="Z48" i="41" s="1"/>
  <c r="M48" i="41"/>
  <c r="Y48" i="41" s="1"/>
  <c r="L48" i="41"/>
  <c r="X48" i="41" s="1"/>
  <c r="N47" i="41"/>
  <c r="Z47" i="41" s="1"/>
  <c r="M47" i="41"/>
  <c r="Y47" i="41" s="1"/>
  <c r="L47" i="41"/>
  <c r="X47" i="41" s="1"/>
  <c r="N48" i="40"/>
  <c r="M48" i="40"/>
  <c r="L48" i="40"/>
  <c r="N47" i="40"/>
  <c r="Z46" i="40" s="1"/>
  <c r="M47" i="40"/>
  <c r="Y46" i="40" s="1"/>
  <c r="L47" i="40"/>
  <c r="X46" i="40" s="1"/>
  <c r="N45" i="40"/>
  <c r="M45" i="40"/>
  <c r="L45" i="40"/>
  <c r="N44" i="40"/>
  <c r="M44" i="40"/>
  <c r="L44" i="40"/>
  <c r="N43" i="40"/>
  <c r="M43" i="40"/>
  <c r="L43" i="40"/>
  <c r="N42" i="40"/>
  <c r="M42" i="40"/>
  <c r="L42" i="40"/>
  <c r="J28" i="9"/>
  <c r="H28" i="9"/>
  <c r="G28" i="9"/>
  <c r="F28" i="9"/>
  <c r="E16" i="39"/>
  <c r="D16" i="39"/>
  <c r="N12" i="39"/>
  <c r="M12" i="39"/>
  <c r="L12" i="39"/>
  <c r="N11" i="39"/>
  <c r="M11" i="39"/>
  <c r="L11" i="39"/>
  <c r="N10" i="39"/>
  <c r="M10" i="39"/>
  <c r="L10" i="39"/>
  <c r="N9" i="39"/>
  <c r="M9" i="39"/>
  <c r="L9" i="39"/>
  <c r="N8" i="39"/>
  <c r="M8" i="39"/>
  <c r="L8" i="39"/>
  <c r="N31" i="38"/>
  <c r="Z31" i="38" s="1"/>
  <c r="M31" i="38"/>
  <c r="Y31" i="38" s="1"/>
  <c r="L31" i="38"/>
  <c r="X31" i="38" s="1"/>
  <c r="N30" i="38"/>
  <c r="Z30" i="38" s="1"/>
  <c r="M30" i="38"/>
  <c r="Y30" i="38" s="1"/>
  <c r="L30" i="38"/>
  <c r="X30" i="38" s="1"/>
  <c r="N29" i="38"/>
  <c r="Z29" i="38" s="1"/>
  <c r="M29" i="38"/>
  <c r="Y29" i="38" s="1"/>
  <c r="L29" i="38"/>
  <c r="X29" i="38" s="1"/>
  <c r="N28" i="38"/>
  <c r="Z28" i="38" s="1"/>
  <c r="M28" i="38"/>
  <c r="Y28" i="38" s="1"/>
  <c r="L28" i="38"/>
  <c r="X28" i="38" s="1"/>
  <c r="N27" i="38"/>
  <c r="Z27" i="38" s="1"/>
  <c r="M27" i="38"/>
  <c r="Y27" i="38" s="1"/>
  <c r="L27" i="38"/>
  <c r="X27" i="38" s="1"/>
  <c r="N26" i="38"/>
  <c r="M26" i="38"/>
  <c r="L26" i="38"/>
  <c r="N25" i="38"/>
  <c r="M25" i="38"/>
  <c r="L25" i="38"/>
  <c r="N24" i="38"/>
  <c r="M24" i="38"/>
  <c r="L24" i="38"/>
  <c r="N23" i="38"/>
  <c r="M23" i="38"/>
  <c r="L23" i="38"/>
  <c r="N22" i="38"/>
  <c r="M22" i="38"/>
  <c r="L22" i="38"/>
  <c r="N21" i="38"/>
  <c r="M21" i="38"/>
  <c r="L21" i="38"/>
  <c r="N20" i="38"/>
  <c r="Z19" i="38" s="1"/>
  <c r="M20" i="38"/>
  <c r="Y19" i="38" s="1"/>
  <c r="L20" i="38"/>
  <c r="X19" i="38" s="1"/>
  <c r="N18" i="38"/>
  <c r="M18" i="38"/>
  <c r="L18" i="38"/>
  <c r="N17" i="38"/>
  <c r="M17" i="38"/>
  <c r="L17" i="38"/>
  <c r="N16" i="38"/>
  <c r="M16" i="38"/>
  <c r="L16" i="38"/>
  <c r="N15" i="38"/>
  <c r="M15" i="38"/>
  <c r="L15" i="38"/>
  <c r="N10" i="38"/>
  <c r="M10" i="38"/>
  <c r="E20" i="35"/>
  <c r="F20" i="35"/>
  <c r="G20" i="35"/>
  <c r="H20" i="35"/>
  <c r="I20" i="35"/>
  <c r="J20" i="35"/>
  <c r="K20" i="35"/>
  <c r="O20" i="35"/>
  <c r="P20" i="35"/>
  <c r="Q20" i="35"/>
  <c r="R20" i="35"/>
  <c r="S20" i="35"/>
  <c r="T20" i="35"/>
  <c r="D20" i="35"/>
  <c r="E25" i="35"/>
  <c r="F25" i="35"/>
  <c r="G25" i="35"/>
  <c r="H25" i="35"/>
  <c r="I25" i="35"/>
  <c r="J25" i="35"/>
  <c r="K25" i="35"/>
  <c r="O25" i="35"/>
  <c r="P25" i="35"/>
  <c r="Q25" i="35"/>
  <c r="R25" i="35"/>
  <c r="S25" i="35"/>
  <c r="T25" i="35"/>
  <c r="D25" i="35"/>
  <c r="N24" i="35"/>
  <c r="M24" i="35"/>
  <c r="L24" i="35"/>
  <c r="N23" i="35"/>
  <c r="M23" i="35"/>
  <c r="L23" i="35"/>
  <c r="N22" i="35"/>
  <c r="M22" i="35"/>
  <c r="Y20" i="35" s="1"/>
  <c r="L22" i="35"/>
  <c r="N21" i="35"/>
  <c r="M21" i="35"/>
  <c r="L21" i="35"/>
  <c r="E8" i="35"/>
  <c r="F8" i="35"/>
  <c r="F36" i="35" s="1"/>
  <c r="G8" i="35"/>
  <c r="H8" i="35"/>
  <c r="H36" i="35" s="1"/>
  <c r="I8" i="35"/>
  <c r="I36" i="35" s="1"/>
  <c r="J8" i="35"/>
  <c r="J36" i="35" s="1"/>
  <c r="K8" i="35"/>
  <c r="K36" i="35" s="1"/>
  <c r="O8" i="35"/>
  <c r="P8" i="35"/>
  <c r="Q8" i="35"/>
  <c r="R8" i="35"/>
  <c r="S8" i="35"/>
  <c r="T8" i="35"/>
  <c r="D8" i="35"/>
  <c r="N19" i="35"/>
  <c r="M19" i="35"/>
  <c r="L19" i="35"/>
  <c r="N18" i="35"/>
  <c r="M18" i="35"/>
  <c r="L18" i="35"/>
  <c r="N17" i="35"/>
  <c r="M17" i="35"/>
  <c r="L17" i="35"/>
  <c r="N16" i="35"/>
  <c r="M16" i="35"/>
  <c r="L16" i="35"/>
  <c r="N15" i="35"/>
  <c r="M15" i="35"/>
  <c r="L15" i="35"/>
  <c r="N14" i="35"/>
  <c r="M14" i="35"/>
  <c r="L14" i="35"/>
  <c r="N13" i="35"/>
  <c r="M13" i="35"/>
  <c r="L13" i="35"/>
  <c r="N12" i="35"/>
  <c r="M12" i="35"/>
  <c r="L12" i="35"/>
  <c r="N11" i="35"/>
  <c r="M11" i="35"/>
  <c r="L11" i="35"/>
  <c r="N10" i="35"/>
  <c r="M10" i="35"/>
  <c r="L10" i="35"/>
  <c r="J61" i="41" l="1"/>
  <c r="S61" i="41"/>
  <c r="S30" i="9" s="1"/>
  <c r="Q61" i="41"/>
  <c r="Q30" i="9" s="1"/>
  <c r="P61" i="41"/>
  <c r="P30" i="9" s="1"/>
  <c r="R61" i="41"/>
  <c r="R30" i="9" s="1"/>
  <c r="O61" i="41"/>
  <c r="O30" i="9" s="1"/>
  <c r="L28" i="42"/>
  <c r="H28" i="42"/>
  <c r="H31" i="9" s="1"/>
  <c r="M28" i="42"/>
  <c r="I61" i="41"/>
  <c r="I30" i="9" s="1"/>
  <c r="H61" i="41"/>
  <c r="H30" i="9" s="1"/>
  <c r="G61" i="41"/>
  <c r="G30" i="9" s="1"/>
  <c r="F61" i="41"/>
  <c r="R36" i="35"/>
  <c r="Q36" i="35"/>
  <c r="O25" i="9"/>
  <c r="O36" i="35"/>
  <c r="G36" i="35"/>
  <c r="P36" i="35"/>
  <c r="P25" i="9" s="1"/>
  <c r="T36" i="35"/>
  <c r="T25" i="9" s="1"/>
  <c r="E36" i="35"/>
  <c r="S36" i="35"/>
  <c r="S25" i="9" s="1"/>
  <c r="K25" i="9"/>
  <c r="J25" i="9"/>
  <c r="I25" i="9"/>
  <c r="R25" i="9"/>
  <c r="Q25" i="9"/>
  <c r="Z20" i="35"/>
  <c r="M28" i="9"/>
  <c r="L28" i="9"/>
  <c r="N32" i="38"/>
  <c r="M32" i="38"/>
  <c r="D26" i="9"/>
  <c r="Z28" i="42"/>
  <c r="N12" i="42"/>
  <c r="N28" i="42" s="1"/>
  <c r="Y12" i="42"/>
  <c r="Y28" i="42" s="1"/>
  <c r="X28" i="42"/>
  <c r="L31" i="9"/>
  <c r="D30" i="9"/>
  <c r="E30" i="9"/>
  <c r="M31" i="9"/>
  <c r="N31" i="9"/>
  <c r="F30" i="9"/>
  <c r="K30" i="9"/>
  <c r="J30" i="9"/>
  <c r="L26" i="9"/>
  <c r="N27" i="9"/>
  <c r="M27" i="9"/>
  <c r="L27" i="9"/>
  <c r="N28" i="9"/>
  <c r="M26" i="9"/>
  <c r="N26" i="9"/>
  <c r="Y45" i="41"/>
  <c r="N45" i="41"/>
  <c r="X45" i="41"/>
  <c r="M45" i="41"/>
  <c r="L45" i="41"/>
  <c r="Z33" i="41"/>
  <c r="Y33" i="41"/>
  <c r="X33" i="41"/>
  <c r="L33" i="41"/>
  <c r="M33" i="41"/>
  <c r="N33" i="41"/>
  <c r="Z21" i="41"/>
  <c r="X21" i="41"/>
  <c r="N21" i="41"/>
  <c r="L21" i="41"/>
  <c r="M21" i="41"/>
  <c r="Y21" i="41"/>
  <c r="Z8" i="41"/>
  <c r="Y8" i="41"/>
  <c r="L8" i="41"/>
  <c r="M8" i="41"/>
  <c r="N8" i="41"/>
  <c r="O49" i="40"/>
  <c r="O29" i="9" s="1"/>
  <c r="K49" i="40"/>
  <c r="K29" i="9" s="1"/>
  <c r="J49" i="40"/>
  <c r="J29" i="9" s="1"/>
  <c r="I49" i="40"/>
  <c r="I29" i="9" s="1"/>
  <c r="N33" i="40"/>
  <c r="M33" i="40"/>
  <c r="L33" i="40"/>
  <c r="P49" i="40"/>
  <c r="P29" i="9" s="1"/>
  <c r="D49" i="40"/>
  <c r="Q49" i="40"/>
  <c r="Q29" i="9" s="1"/>
  <c r="T49" i="40"/>
  <c r="T29" i="9" s="1"/>
  <c r="F49" i="40"/>
  <c r="F29" i="9" s="1"/>
  <c r="S49" i="40"/>
  <c r="S29" i="9" s="1"/>
  <c r="R49" i="40"/>
  <c r="R29" i="9" s="1"/>
  <c r="E49" i="40"/>
  <c r="H49" i="40"/>
  <c r="H29" i="9" s="1"/>
  <c r="G49" i="40"/>
  <c r="G29" i="9" s="1"/>
  <c r="N26" i="40"/>
  <c r="X26" i="40"/>
  <c r="Z26" i="40"/>
  <c r="Y26" i="40"/>
  <c r="M26" i="40"/>
  <c r="L26" i="40"/>
  <c r="Y10" i="40"/>
  <c r="N30" i="40"/>
  <c r="Z12" i="40"/>
  <c r="M30" i="40"/>
  <c r="Y12" i="40"/>
  <c r="L30" i="40"/>
  <c r="X12" i="40"/>
  <c r="X33" i="40"/>
  <c r="X10" i="40"/>
  <c r="N21" i="40"/>
  <c r="Y21" i="40"/>
  <c r="L21" i="40"/>
  <c r="N16" i="40"/>
  <c r="M16" i="40"/>
  <c r="M12" i="40"/>
  <c r="N12" i="40"/>
  <c r="Z30" i="40"/>
  <c r="Y30" i="40"/>
  <c r="Z16" i="40"/>
  <c r="X30" i="40"/>
  <c r="L8" i="40"/>
  <c r="N46" i="40"/>
  <c r="M46" i="40"/>
  <c r="Z21" i="40"/>
  <c r="Z10" i="40"/>
  <c r="L46" i="40"/>
  <c r="Z33" i="40"/>
  <c r="X21" i="40"/>
  <c r="X16" i="40"/>
  <c r="Y16" i="40"/>
  <c r="M21" i="40"/>
  <c r="Z8" i="40"/>
  <c r="Y8" i="40"/>
  <c r="N19" i="38"/>
  <c r="M19" i="38"/>
  <c r="L19" i="38"/>
  <c r="L32" i="38" s="1"/>
  <c r="M20" i="35"/>
  <c r="X20" i="35"/>
  <c r="N20" i="35"/>
  <c r="L20" i="35"/>
  <c r="P24" i="9"/>
  <c r="Q24" i="9"/>
  <c r="R24" i="9"/>
  <c r="S24" i="9"/>
  <c r="T24" i="9"/>
  <c r="O24" i="9"/>
  <c r="E24" i="9"/>
  <c r="F24" i="9"/>
  <c r="G24" i="9"/>
  <c r="H24" i="9"/>
  <c r="D24" i="9"/>
  <c r="E20" i="34"/>
  <c r="D20" i="34"/>
  <c r="E29" i="33"/>
  <c r="E56" i="33" s="1"/>
  <c r="E23" i="9" s="1"/>
  <c r="F29" i="33"/>
  <c r="G29" i="33"/>
  <c r="H29" i="33"/>
  <c r="J29" i="33"/>
  <c r="O29" i="33"/>
  <c r="P29" i="33"/>
  <c r="Q29" i="33"/>
  <c r="R29" i="33"/>
  <c r="S29" i="33"/>
  <c r="T29" i="33"/>
  <c r="D29" i="33"/>
  <c r="L12" i="33"/>
  <c r="L10" i="33"/>
  <c r="F11" i="33"/>
  <c r="G11" i="33"/>
  <c r="H11" i="33"/>
  <c r="I11" i="33"/>
  <c r="J11" i="33"/>
  <c r="K11" i="33"/>
  <c r="O11" i="33"/>
  <c r="P11" i="33"/>
  <c r="Q11" i="33"/>
  <c r="R11" i="33"/>
  <c r="S11" i="33"/>
  <c r="T11" i="33"/>
  <c r="D11" i="33"/>
  <c r="E11" i="33"/>
  <c r="F9" i="33"/>
  <c r="G9" i="33"/>
  <c r="G56" i="33" s="1"/>
  <c r="H9" i="33"/>
  <c r="H56" i="33" s="1"/>
  <c r="I9" i="33"/>
  <c r="I56" i="33" s="1"/>
  <c r="J9" i="33"/>
  <c r="J56" i="33" s="1"/>
  <c r="K9" i="33"/>
  <c r="K56" i="33" s="1"/>
  <c r="O9" i="33"/>
  <c r="O56" i="33" s="1"/>
  <c r="O23" i="9" s="1"/>
  <c r="P9" i="33"/>
  <c r="P56" i="33" s="1"/>
  <c r="P23" i="9" s="1"/>
  <c r="Q9" i="33"/>
  <c r="Q56" i="33" s="1"/>
  <c r="Q23" i="9" s="1"/>
  <c r="R9" i="33"/>
  <c r="S9" i="33"/>
  <c r="T9" i="33"/>
  <c r="D9" i="33"/>
  <c r="E9" i="33"/>
  <c r="L9" i="33"/>
  <c r="M10" i="33"/>
  <c r="M9" i="33" s="1"/>
  <c r="N10" i="33"/>
  <c r="N9" i="33" s="1"/>
  <c r="L11" i="33"/>
  <c r="M12" i="33"/>
  <c r="M11" i="33" s="1"/>
  <c r="N12" i="33"/>
  <c r="Z11" i="33" s="1"/>
  <c r="E14" i="33"/>
  <c r="F14" i="33"/>
  <c r="G14" i="33"/>
  <c r="H14" i="33"/>
  <c r="K14" i="33"/>
  <c r="O14" i="33"/>
  <c r="P14" i="33"/>
  <c r="Q14" i="33"/>
  <c r="R14" i="33"/>
  <c r="S14" i="33"/>
  <c r="T14" i="33"/>
  <c r="D14" i="33"/>
  <c r="L15" i="33"/>
  <c r="M15" i="33"/>
  <c r="N15" i="33"/>
  <c r="L16" i="33"/>
  <c r="M16" i="33"/>
  <c r="N16" i="33"/>
  <c r="L17" i="33"/>
  <c r="X17" i="33" s="1"/>
  <c r="M17" i="33"/>
  <c r="Y17" i="33" s="1"/>
  <c r="N17" i="33"/>
  <c r="Z17" i="33" s="1"/>
  <c r="L18" i="33"/>
  <c r="M18" i="33"/>
  <c r="N18" i="33"/>
  <c r="L19" i="33"/>
  <c r="M19" i="33"/>
  <c r="N19" i="33"/>
  <c r="L20" i="33"/>
  <c r="M20" i="33"/>
  <c r="N20" i="33"/>
  <c r="L21" i="33"/>
  <c r="M21" i="33"/>
  <c r="N21" i="33"/>
  <c r="L22" i="33"/>
  <c r="M22" i="33"/>
  <c r="N22" i="33"/>
  <c r="L23" i="33"/>
  <c r="M23" i="33"/>
  <c r="N23" i="33"/>
  <c r="L24" i="33"/>
  <c r="M24" i="33"/>
  <c r="N24" i="33"/>
  <c r="L25" i="33"/>
  <c r="M25" i="33"/>
  <c r="N25" i="33"/>
  <c r="L26" i="33"/>
  <c r="M26" i="33"/>
  <c r="N26" i="33"/>
  <c r="L27" i="33"/>
  <c r="M27" i="33"/>
  <c r="N27" i="33"/>
  <c r="L28" i="33"/>
  <c r="M28" i="33"/>
  <c r="N28" i="33"/>
  <c r="L30" i="33"/>
  <c r="M30" i="33"/>
  <c r="N30" i="33"/>
  <c r="Z30" i="33" s="1"/>
  <c r="L31" i="33"/>
  <c r="M31" i="33"/>
  <c r="N31" i="33"/>
  <c r="L32" i="33"/>
  <c r="M32" i="33"/>
  <c r="N32" i="33"/>
  <c r="L33" i="33"/>
  <c r="M33" i="33"/>
  <c r="N33" i="33"/>
  <c r="L34" i="33"/>
  <c r="M34" i="33"/>
  <c r="N34" i="33"/>
  <c r="L35" i="33"/>
  <c r="M35" i="33"/>
  <c r="N35" i="33"/>
  <c r="L36" i="33"/>
  <c r="M36" i="33"/>
  <c r="N36" i="33"/>
  <c r="L37" i="33"/>
  <c r="M37" i="33"/>
  <c r="N37" i="33"/>
  <c r="L38" i="33"/>
  <c r="M38" i="33"/>
  <c r="N38" i="33"/>
  <c r="L39" i="33"/>
  <c r="M39" i="33"/>
  <c r="N39" i="33"/>
  <c r="L40" i="33"/>
  <c r="M40" i="33"/>
  <c r="N40" i="33"/>
  <c r="L41" i="33"/>
  <c r="M41" i="33"/>
  <c r="N41" i="33"/>
  <c r="L42" i="33"/>
  <c r="M42" i="33"/>
  <c r="N42" i="33"/>
  <c r="L43" i="33"/>
  <c r="M43" i="33"/>
  <c r="N43" i="33"/>
  <c r="L44" i="33"/>
  <c r="M44" i="33"/>
  <c r="N44" i="33"/>
  <c r="L45" i="33"/>
  <c r="M45" i="33"/>
  <c r="N45" i="33"/>
  <c r="E22" i="9"/>
  <c r="D22" i="9"/>
  <c r="E21" i="32"/>
  <c r="D21" i="32"/>
  <c r="F14" i="32"/>
  <c r="G14" i="32"/>
  <c r="H14" i="32"/>
  <c r="I14" i="32"/>
  <c r="J14" i="32"/>
  <c r="K14" i="32"/>
  <c r="K19" i="32" s="1"/>
  <c r="O14" i="32"/>
  <c r="P14" i="32"/>
  <c r="Q14" i="32"/>
  <c r="R14" i="32"/>
  <c r="S14" i="32"/>
  <c r="T14" i="32"/>
  <c r="D14" i="32"/>
  <c r="E14" i="32"/>
  <c r="F12" i="32"/>
  <c r="G12" i="32"/>
  <c r="H12" i="32"/>
  <c r="I12" i="32"/>
  <c r="I19" i="32" s="1"/>
  <c r="J12" i="32"/>
  <c r="K12" i="32"/>
  <c r="O12" i="32"/>
  <c r="P12" i="32"/>
  <c r="Q12" i="32"/>
  <c r="R12" i="32"/>
  <c r="S12" i="32"/>
  <c r="T12" i="32"/>
  <c r="D12" i="32"/>
  <c r="E12" i="32"/>
  <c r="F8" i="32"/>
  <c r="G8" i="32"/>
  <c r="G22" i="9" s="1"/>
  <c r="H8" i="32"/>
  <c r="H22" i="9" s="1"/>
  <c r="I8" i="32"/>
  <c r="J8" i="32"/>
  <c r="K8" i="32"/>
  <c r="O8" i="32"/>
  <c r="P8" i="32"/>
  <c r="Q8" i="32"/>
  <c r="R8" i="32"/>
  <c r="S8" i="32"/>
  <c r="T8" i="32"/>
  <c r="D8" i="32"/>
  <c r="E8" i="32"/>
  <c r="D21" i="9"/>
  <c r="L15" i="31"/>
  <c r="L8" i="31"/>
  <c r="L9" i="31"/>
  <c r="N8" i="31"/>
  <c r="M8" i="31"/>
  <c r="N16" i="31"/>
  <c r="M16" i="31"/>
  <c r="L16" i="31"/>
  <c r="L12" i="31"/>
  <c r="M12" i="31"/>
  <c r="N12" i="31"/>
  <c r="L13" i="31"/>
  <c r="M13" i="31"/>
  <c r="N13" i="31"/>
  <c r="L14" i="31"/>
  <c r="M14" i="31"/>
  <c r="N14" i="31"/>
  <c r="E15" i="31"/>
  <c r="F15" i="31"/>
  <c r="G15" i="31"/>
  <c r="H15" i="31"/>
  <c r="I15" i="31"/>
  <c r="J15" i="31"/>
  <c r="K15" i="31"/>
  <c r="D15" i="31"/>
  <c r="D9" i="31"/>
  <c r="D17" i="31"/>
  <c r="D20" i="31"/>
  <c r="D24" i="31"/>
  <c r="E24" i="31"/>
  <c r="F24" i="31"/>
  <c r="G24" i="31"/>
  <c r="H24" i="31"/>
  <c r="I24" i="31"/>
  <c r="J24" i="31"/>
  <c r="K24" i="31"/>
  <c r="O24" i="31"/>
  <c r="P24" i="31"/>
  <c r="Q24" i="31"/>
  <c r="R24" i="31"/>
  <c r="S24" i="31"/>
  <c r="T24" i="31"/>
  <c r="E20" i="31"/>
  <c r="F20" i="31"/>
  <c r="G20" i="31"/>
  <c r="H20" i="31"/>
  <c r="I20" i="31"/>
  <c r="J20" i="31"/>
  <c r="K20" i="31"/>
  <c r="O20" i="31"/>
  <c r="P20" i="31"/>
  <c r="Q20" i="31"/>
  <c r="R20" i="31"/>
  <c r="S20" i="31"/>
  <c r="T20" i="31"/>
  <c r="N19" i="31"/>
  <c r="M19" i="31"/>
  <c r="L19" i="31"/>
  <c r="L17" i="31" s="1"/>
  <c r="N18" i="31"/>
  <c r="M18" i="31"/>
  <c r="L18" i="31"/>
  <c r="E17" i="31"/>
  <c r="F17" i="31"/>
  <c r="G17" i="31"/>
  <c r="H17" i="31"/>
  <c r="I17" i="31"/>
  <c r="J17" i="31"/>
  <c r="K17" i="31"/>
  <c r="O17" i="31"/>
  <c r="P17" i="31"/>
  <c r="Q17" i="31"/>
  <c r="R17" i="31"/>
  <c r="S17" i="31"/>
  <c r="T17" i="31"/>
  <c r="E9" i="31"/>
  <c r="E31" i="31" s="1"/>
  <c r="E21" i="9" s="1"/>
  <c r="F9" i="31"/>
  <c r="G9" i="31"/>
  <c r="H9" i="31"/>
  <c r="I9" i="31"/>
  <c r="J9" i="31"/>
  <c r="K9" i="31"/>
  <c r="O9" i="31"/>
  <c r="P9" i="31"/>
  <c r="Q9" i="31"/>
  <c r="Q31" i="31" s="1"/>
  <c r="Q21" i="9" s="1"/>
  <c r="R9" i="31"/>
  <c r="R31" i="31" s="1"/>
  <c r="R21" i="9" s="1"/>
  <c r="S9" i="31"/>
  <c r="S31" i="31" s="1"/>
  <c r="S21" i="9" s="1"/>
  <c r="T9" i="31"/>
  <c r="T31" i="31" s="1"/>
  <c r="T21" i="9" s="1"/>
  <c r="L11" i="31"/>
  <c r="M11" i="31"/>
  <c r="N11" i="31"/>
  <c r="L21" i="31"/>
  <c r="M21" i="31"/>
  <c r="N21" i="31"/>
  <c r="L22" i="31"/>
  <c r="M22" i="31"/>
  <c r="N22" i="31"/>
  <c r="L23" i="31"/>
  <c r="M23" i="31"/>
  <c r="N23" i="31"/>
  <c r="L25" i="31"/>
  <c r="X24" i="31" s="1"/>
  <c r="M25" i="31"/>
  <c r="Y24" i="31" s="1"/>
  <c r="N25" i="31"/>
  <c r="Z24" i="31" s="1"/>
  <c r="L26" i="31"/>
  <c r="M26" i="31"/>
  <c r="N26" i="31"/>
  <c r="L27" i="31"/>
  <c r="M27" i="31"/>
  <c r="N27" i="31"/>
  <c r="L28" i="31"/>
  <c r="M28" i="31"/>
  <c r="N28" i="31"/>
  <c r="L29" i="31"/>
  <c r="M29" i="31"/>
  <c r="N29" i="31"/>
  <c r="Z36" i="30"/>
  <c r="Y36" i="30"/>
  <c r="X36" i="30"/>
  <c r="Y19" i="30"/>
  <c r="X19" i="30"/>
  <c r="L37" i="30"/>
  <c r="L35" i="30"/>
  <c r="L33" i="30"/>
  <c r="M33" i="30"/>
  <c r="N33" i="30"/>
  <c r="L34" i="30"/>
  <c r="M34" i="30"/>
  <c r="N34" i="30"/>
  <c r="N31" i="30" s="1"/>
  <c r="L31" i="30"/>
  <c r="L30" i="30"/>
  <c r="N29" i="30"/>
  <c r="Z28" i="30" s="1"/>
  <c r="M29" i="30"/>
  <c r="Y28" i="30" s="1"/>
  <c r="L29" i="30"/>
  <c r="X28" i="30" s="1"/>
  <c r="L24" i="30"/>
  <c r="M24" i="30"/>
  <c r="N24" i="30"/>
  <c r="L25" i="30"/>
  <c r="M25" i="30"/>
  <c r="N25" i="30"/>
  <c r="L26" i="30"/>
  <c r="M26" i="30"/>
  <c r="N26" i="30"/>
  <c r="L27" i="30"/>
  <c r="M27" i="30"/>
  <c r="N27" i="30"/>
  <c r="L23" i="30"/>
  <c r="J5" i="30" s="1"/>
  <c r="L17" i="30"/>
  <c r="L16" i="30"/>
  <c r="L15" i="30"/>
  <c r="L13" i="30"/>
  <c r="X13" i="30" s="1"/>
  <c r="L12" i="30"/>
  <c r="L11" i="30"/>
  <c r="L9" i="30"/>
  <c r="L8" i="30"/>
  <c r="N38" i="30"/>
  <c r="M38" i="30"/>
  <c r="L38" i="30"/>
  <c r="N37" i="30"/>
  <c r="M37" i="30"/>
  <c r="N36" i="30"/>
  <c r="N35" i="30" s="1"/>
  <c r="M36" i="30"/>
  <c r="L36" i="30"/>
  <c r="N32" i="30"/>
  <c r="M32" i="30"/>
  <c r="L32" i="30"/>
  <c r="N30" i="30"/>
  <c r="M30" i="30"/>
  <c r="M23" i="30"/>
  <c r="N23" i="30"/>
  <c r="N22" i="30"/>
  <c r="N21" i="30" s="1"/>
  <c r="M22" i="30"/>
  <c r="Y21" i="30" s="1"/>
  <c r="L22" i="30"/>
  <c r="L21" i="30" s="1"/>
  <c r="N20" i="30"/>
  <c r="Z19" i="30" s="1"/>
  <c r="M20" i="30"/>
  <c r="L20" i="30"/>
  <c r="E35" i="30"/>
  <c r="E46" i="30" s="1"/>
  <c r="F35" i="30"/>
  <c r="G35" i="30"/>
  <c r="H35" i="30"/>
  <c r="I35" i="30"/>
  <c r="J35" i="30"/>
  <c r="K35" i="30"/>
  <c r="M35" i="30"/>
  <c r="O35" i="30"/>
  <c r="P35" i="30"/>
  <c r="Q35" i="30"/>
  <c r="R35" i="30"/>
  <c r="S35" i="30"/>
  <c r="T35" i="30"/>
  <c r="X35" i="30"/>
  <c r="Y35" i="30"/>
  <c r="Z35" i="30"/>
  <c r="D35" i="30"/>
  <c r="D21" i="30"/>
  <c r="D28" i="30"/>
  <c r="D31" i="30"/>
  <c r="D19" i="30"/>
  <c r="D14" i="30"/>
  <c r="D10" i="30"/>
  <c r="E31" i="30"/>
  <c r="F31" i="30"/>
  <c r="G31" i="30"/>
  <c r="H31" i="30"/>
  <c r="I31" i="30"/>
  <c r="J31" i="30"/>
  <c r="K31" i="30"/>
  <c r="O31" i="30"/>
  <c r="P31" i="30"/>
  <c r="Q31" i="30"/>
  <c r="R31" i="30"/>
  <c r="S31" i="30"/>
  <c r="T31" i="30"/>
  <c r="F28" i="30"/>
  <c r="G28" i="30"/>
  <c r="H28" i="30"/>
  <c r="I28" i="30"/>
  <c r="J28" i="30"/>
  <c r="K28" i="30"/>
  <c r="M28" i="30"/>
  <c r="O28" i="30"/>
  <c r="P28" i="30"/>
  <c r="Q28" i="30"/>
  <c r="R28" i="30"/>
  <c r="S28" i="30"/>
  <c r="T28" i="30"/>
  <c r="E28" i="30"/>
  <c r="F21" i="30"/>
  <c r="G21" i="30"/>
  <c r="H21" i="30"/>
  <c r="I21" i="30"/>
  <c r="J21" i="30"/>
  <c r="K21" i="30"/>
  <c r="O21" i="30"/>
  <c r="P21" i="30"/>
  <c r="Q21" i="30"/>
  <c r="R21" i="30"/>
  <c r="S21" i="30"/>
  <c r="T21" i="30"/>
  <c r="E21" i="30"/>
  <c r="L18" i="30"/>
  <c r="M18" i="30"/>
  <c r="N18" i="30"/>
  <c r="F19" i="30"/>
  <c r="G19" i="30"/>
  <c r="H19" i="30"/>
  <c r="I19" i="30"/>
  <c r="J19" i="30"/>
  <c r="K19" i="30"/>
  <c r="L19" i="30"/>
  <c r="M19" i="30"/>
  <c r="N19" i="30"/>
  <c r="O19" i="30"/>
  <c r="P19" i="30"/>
  <c r="Q19" i="30"/>
  <c r="R19" i="30"/>
  <c r="S19" i="30"/>
  <c r="T19" i="30"/>
  <c r="E19" i="30"/>
  <c r="F14" i="30"/>
  <c r="G14" i="30"/>
  <c r="H14" i="30"/>
  <c r="I14" i="30"/>
  <c r="J14" i="30"/>
  <c r="K14" i="30"/>
  <c r="O14" i="30"/>
  <c r="P14" i="30"/>
  <c r="Q14" i="30"/>
  <c r="R14" i="30"/>
  <c r="S14" i="30"/>
  <c r="T14" i="30"/>
  <c r="E14" i="30"/>
  <c r="F10" i="30"/>
  <c r="G10" i="30"/>
  <c r="H10" i="30"/>
  <c r="I10" i="30"/>
  <c r="J10" i="30"/>
  <c r="J46" i="30" s="1"/>
  <c r="K10" i="30"/>
  <c r="O10" i="30"/>
  <c r="P10" i="30"/>
  <c r="Q10" i="30"/>
  <c r="Q46" i="30" s="1"/>
  <c r="R10" i="30"/>
  <c r="S10" i="30"/>
  <c r="T10" i="30"/>
  <c r="E10" i="30"/>
  <c r="L29" i="29"/>
  <c r="M29" i="29"/>
  <c r="N29" i="29"/>
  <c r="E26" i="29"/>
  <c r="F26" i="29"/>
  <c r="G26" i="29"/>
  <c r="H26" i="29"/>
  <c r="I26" i="29"/>
  <c r="J26" i="29"/>
  <c r="K26" i="29"/>
  <c r="O26" i="29"/>
  <c r="P26" i="29"/>
  <c r="Q26" i="29"/>
  <c r="Q19" i="9" s="1"/>
  <c r="R26" i="29"/>
  <c r="R19" i="9" s="1"/>
  <c r="S26" i="29"/>
  <c r="S19" i="9" s="1"/>
  <c r="T26" i="29"/>
  <c r="T19" i="9" s="1"/>
  <c r="D26" i="29"/>
  <c r="E23" i="29"/>
  <c r="F23" i="29"/>
  <c r="G23" i="29"/>
  <c r="H23" i="29"/>
  <c r="I23" i="29"/>
  <c r="J23" i="29"/>
  <c r="K23" i="29"/>
  <c r="O23" i="29"/>
  <c r="P23" i="29"/>
  <c r="Q23" i="29"/>
  <c r="R23" i="29"/>
  <c r="S23" i="29"/>
  <c r="T23" i="29"/>
  <c r="D23" i="29"/>
  <c r="E20" i="29"/>
  <c r="E37" i="29" s="1"/>
  <c r="F20" i="29"/>
  <c r="F37" i="29" s="1"/>
  <c r="G20" i="29"/>
  <c r="H20" i="29"/>
  <c r="H37" i="29" s="1"/>
  <c r="I20" i="29"/>
  <c r="I37" i="29" s="1"/>
  <c r="J20" i="29"/>
  <c r="J37" i="29" s="1"/>
  <c r="K20" i="29"/>
  <c r="K37" i="29" s="1"/>
  <c r="O20" i="29"/>
  <c r="P20" i="29"/>
  <c r="P37" i="29" s="1"/>
  <c r="Q20" i="29"/>
  <c r="Q37" i="29" s="1"/>
  <c r="R20" i="29"/>
  <c r="R37" i="29" s="1"/>
  <c r="S20" i="29"/>
  <c r="S37" i="29" s="1"/>
  <c r="T20" i="29"/>
  <c r="T37" i="29" s="1"/>
  <c r="D20" i="29"/>
  <c r="L19" i="29"/>
  <c r="M19" i="29"/>
  <c r="N19" i="29"/>
  <c r="L22" i="29"/>
  <c r="M22" i="29"/>
  <c r="N22" i="29"/>
  <c r="L24" i="29"/>
  <c r="M24" i="29"/>
  <c r="N24" i="29"/>
  <c r="L25" i="29"/>
  <c r="M25" i="29"/>
  <c r="N25" i="29"/>
  <c r="L27" i="29"/>
  <c r="L26" i="29" s="1"/>
  <c r="M27" i="29"/>
  <c r="M26" i="29" s="1"/>
  <c r="N27" i="29"/>
  <c r="N26" i="29" s="1"/>
  <c r="L28" i="29"/>
  <c r="M28" i="29"/>
  <c r="N28" i="29"/>
  <c r="L31" i="29"/>
  <c r="M31" i="29"/>
  <c r="N31" i="29"/>
  <c r="L8" i="28"/>
  <c r="D18" i="9"/>
  <c r="E19" i="28"/>
  <c r="F19" i="28"/>
  <c r="G19" i="28"/>
  <c r="H19" i="28"/>
  <c r="I19" i="28"/>
  <c r="J19" i="28"/>
  <c r="K19" i="28"/>
  <c r="L19" i="28"/>
  <c r="M19" i="28"/>
  <c r="O19" i="28"/>
  <c r="P19" i="28"/>
  <c r="Q19" i="28"/>
  <c r="R19" i="28"/>
  <c r="S19" i="28"/>
  <c r="T19" i="28"/>
  <c r="X19" i="28"/>
  <c r="Y19" i="28"/>
  <c r="Z19" i="28"/>
  <c r="D19" i="28"/>
  <c r="D34" i="28" s="1"/>
  <c r="E16" i="28"/>
  <c r="E32" i="28" s="1"/>
  <c r="E18" i="9" s="1"/>
  <c r="F16" i="28"/>
  <c r="G16" i="28"/>
  <c r="G32" i="28" s="1"/>
  <c r="H16" i="28"/>
  <c r="I16" i="28"/>
  <c r="I32" i="28" s="1"/>
  <c r="J16" i="28"/>
  <c r="K16" i="28"/>
  <c r="L16" i="28"/>
  <c r="M16" i="28"/>
  <c r="M32" i="28" s="1"/>
  <c r="N16" i="28"/>
  <c r="N32" i="28" s="1"/>
  <c r="O16" i="28"/>
  <c r="O32" i="28" s="1"/>
  <c r="O18" i="9" s="1"/>
  <c r="P16" i="28"/>
  <c r="P32" i="28" s="1"/>
  <c r="Q16" i="28"/>
  <c r="Q32" i="28" s="1"/>
  <c r="R16" i="28"/>
  <c r="R32" i="28" s="1"/>
  <c r="S16" i="28"/>
  <c r="T16" i="28"/>
  <c r="T32" i="28" s="1"/>
  <c r="X16" i="28"/>
  <c r="X32" i="28" s="1"/>
  <c r="Y16" i="28"/>
  <c r="Z16" i="28"/>
  <c r="Z32" i="28" s="1"/>
  <c r="D16" i="28"/>
  <c r="L11" i="28"/>
  <c r="M11" i="28"/>
  <c r="N11" i="28"/>
  <c r="L12" i="28"/>
  <c r="M12" i="28"/>
  <c r="N12" i="28"/>
  <c r="L13" i="28"/>
  <c r="M13" i="28"/>
  <c r="N13" i="28"/>
  <c r="L14" i="28"/>
  <c r="M14" i="28"/>
  <c r="N14" i="28"/>
  <c r="L15" i="28"/>
  <c r="M15" i="28"/>
  <c r="N15" i="28"/>
  <c r="L17" i="28"/>
  <c r="M17" i="28"/>
  <c r="N17" i="28"/>
  <c r="L18" i="28"/>
  <c r="M18" i="28"/>
  <c r="N18" i="28"/>
  <c r="L20" i="28"/>
  <c r="M20" i="28"/>
  <c r="N20" i="28"/>
  <c r="N19" i="28" s="1"/>
  <c r="L21" i="28"/>
  <c r="M21" i="28"/>
  <c r="N21" i="28"/>
  <c r="L22" i="28"/>
  <c r="M22" i="28"/>
  <c r="N22" i="28"/>
  <c r="L24" i="28"/>
  <c r="M24" i="28"/>
  <c r="N24" i="28"/>
  <c r="L25" i="28"/>
  <c r="M25" i="28"/>
  <c r="N25" i="28"/>
  <c r="E35" i="27"/>
  <c r="F35" i="27"/>
  <c r="G35" i="27"/>
  <c r="H35" i="27"/>
  <c r="I35" i="27"/>
  <c r="J35" i="27"/>
  <c r="K35" i="27"/>
  <c r="O35" i="27"/>
  <c r="P35" i="27"/>
  <c r="Q35" i="27"/>
  <c r="R35" i="27"/>
  <c r="S35" i="27"/>
  <c r="T35" i="27"/>
  <c r="D35" i="27"/>
  <c r="E30" i="27"/>
  <c r="F30" i="27"/>
  <c r="G30" i="27"/>
  <c r="H30" i="27"/>
  <c r="I30" i="27"/>
  <c r="J30" i="27"/>
  <c r="K30" i="27"/>
  <c r="O30" i="27"/>
  <c r="P30" i="27"/>
  <c r="Q30" i="27"/>
  <c r="R30" i="27"/>
  <c r="S30" i="27"/>
  <c r="T30" i="27"/>
  <c r="D30" i="27"/>
  <c r="E16" i="27"/>
  <c r="F16" i="27"/>
  <c r="G16" i="27"/>
  <c r="H16" i="27"/>
  <c r="I16" i="27"/>
  <c r="J16" i="27"/>
  <c r="K16" i="27"/>
  <c r="O16" i="27"/>
  <c r="P16" i="27"/>
  <c r="Q16" i="27"/>
  <c r="R16" i="27"/>
  <c r="S16" i="27"/>
  <c r="T16" i="27"/>
  <c r="D16" i="27"/>
  <c r="E8" i="27"/>
  <c r="F8" i="27"/>
  <c r="G8" i="27"/>
  <c r="H8" i="27"/>
  <c r="I8" i="27"/>
  <c r="J8" i="27"/>
  <c r="K8" i="27"/>
  <c r="O8" i="27"/>
  <c r="O59" i="27" s="1"/>
  <c r="O17" i="9" s="1"/>
  <c r="P8" i="27"/>
  <c r="P59" i="27" s="1"/>
  <c r="P17" i="9" s="1"/>
  <c r="Q8" i="27"/>
  <c r="R8" i="27"/>
  <c r="S8" i="27"/>
  <c r="T8" i="27"/>
  <c r="D8" i="27"/>
  <c r="L9" i="27"/>
  <c r="M9" i="27"/>
  <c r="N9" i="27"/>
  <c r="L10" i="27"/>
  <c r="M10" i="27"/>
  <c r="N10" i="27"/>
  <c r="L11" i="27"/>
  <c r="M11" i="27"/>
  <c r="N11" i="27"/>
  <c r="L12" i="27"/>
  <c r="M12" i="27"/>
  <c r="N12" i="27"/>
  <c r="L13" i="27"/>
  <c r="M13" i="27"/>
  <c r="N13" i="27"/>
  <c r="L14" i="27"/>
  <c r="M14" i="27"/>
  <c r="N14" i="27"/>
  <c r="L15" i="27"/>
  <c r="M15" i="27"/>
  <c r="N15" i="27"/>
  <c r="L17" i="27"/>
  <c r="X17" i="27" s="1"/>
  <c r="M17" i="27"/>
  <c r="Y17" i="27" s="1"/>
  <c r="N17" i="27"/>
  <c r="Z17" i="27" s="1"/>
  <c r="L19" i="27"/>
  <c r="M19" i="27"/>
  <c r="N19" i="27"/>
  <c r="L20" i="27"/>
  <c r="M20" i="27"/>
  <c r="N20" i="27"/>
  <c r="L21" i="27"/>
  <c r="M21" i="27"/>
  <c r="N21" i="27"/>
  <c r="L22" i="27"/>
  <c r="M22" i="27"/>
  <c r="N22" i="27"/>
  <c r="L23" i="27"/>
  <c r="M23" i="27"/>
  <c r="N23" i="27"/>
  <c r="L24" i="27"/>
  <c r="M24" i="27"/>
  <c r="N24" i="27"/>
  <c r="L25" i="27"/>
  <c r="M25" i="27"/>
  <c r="N25" i="27"/>
  <c r="L26" i="27"/>
  <c r="M26" i="27"/>
  <c r="N26" i="27"/>
  <c r="L27" i="27"/>
  <c r="M27" i="27"/>
  <c r="N27" i="27"/>
  <c r="L18" i="27"/>
  <c r="X18" i="27" s="1"/>
  <c r="M18" i="27"/>
  <c r="Y18" i="27" s="1"/>
  <c r="N18" i="27"/>
  <c r="Z18" i="27" s="1"/>
  <c r="L28" i="27"/>
  <c r="M28" i="27"/>
  <c r="N28" i="27"/>
  <c r="L29" i="27"/>
  <c r="M29" i="27"/>
  <c r="N29" i="27"/>
  <c r="L31" i="27"/>
  <c r="M31" i="27"/>
  <c r="N31" i="27"/>
  <c r="L32" i="27"/>
  <c r="M32" i="27"/>
  <c r="N32" i="27"/>
  <c r="L33" i="27"/>
  <c r="M33" i="27"/>
  <c r="N33" i="27"/>
  <c r="L34" i="27"/>
  <c r="M34" i="27"/>
  <c r="N34" i="27"/>
  <c r="L36" i="27"/>
  <c r="X36" i="27" s="1"/>
  <c r="M36" i="27"/>
  <c r="Y36" i="27" s="1"/>
  <c r="N36" i="27"/>
  <c r="Z36" i="27" s="1"/>
  <c r="L37" i="27"/>
  <c r="X37" i="27" s="1"/>
  <c r="M37" i="27"/>
  <c r="Y37" i="27" s="1"/>
  <c r="N37" i="27"/>
  <c r="Z37" i="27" s="1"/>
  <c r="L38" i="27"/>
  <c r="X38" i="27" s="1"/>
  <c r="M38" i="27"/>
  <c r="Y38" i="27" s="1"/>
  <c r="N38" i="27"/>
  <c r="Z38" i="27" s="1"/>
  <c r="L39" i="27"/>
  <c r="X39" i="27" s="1"/>
  <c r="M39" i="27"/>
  <c r="Y39" i="27" s="1"/>
  <c r="N39" i="27"/>
  <c r="Z39" i="27" s="1"/>
  <c r="L40" i="27"/>
  <c r="X40" i="27" s="1"/>
  <c r="M40" i="27"/>
  <c r="Y40" i="27" s="1"/>
  <c r="N40" i="27"/>
  <c r="Z40" i="27" s="1"/>
  <c r="L41" i="27"/>
  <c r="X41" i="27" s="1"/>
  <c r="M41" i="27"/>
  <c r="Y41" i="27" s="1"/>
  <c r="N41" i="27"/>
  <c r="Z41" i="27" s="1"/>
  <c r="L42" i="27"/>
  <c r="X42" i="27" s="1"/>
  <c r="M42" i="27"/>
  <c r="Y42" i="27" s="1"/>
  <c r="N42" i="27"/>
  <c r="Z42" i="27" s="1"/>
  <c r="L43" i="27"/>
  <c r="X43" i="27" s="1"/>
  <c r="M43" i="27"/>
  <c r="Y43" i="27" s="1"/>
  <c r="N43" i="27"/>
  <c r="Z43" i="27" s="1"/>
  <c r="L44" i="27"/>
  <c r="X44" i="27" s="1"/>
  <c r="M44" i="27"/>
  <c r="Y44" i="27" s="1"/>
  <c r="N44" i="27"/>
  <c r="Z44" i="27" s="1"/>
  <c r="L45" i="27"/>
  <c r="X45" i="27" s="1"/>
  <c r="M45" i="27"/>
  <c r="Y45" i="27" s="1"/>
  <c r="N45" i="27"/>
  <c r="Z45" i="27" s="1"/>
  <c r="L46" i="27"/>
  <c r="X46" i="27" s="1"/>
  <c r="M46" i="27"/>
  <c r="Y46" i="27" s="1"/>
  <c r="N46" i="27"/>
  <c r="Z46" i="27" s="1"/>
  <c r="L47" i="27"/>
  <c r="X47" i="27" s="1"/>
  <c r="M47" i="27"/>
  <c r="Y47" i="27" s="1"/>
  <c r="N47" i="27"/>
  <c r="Z47" i="27" s="1"/>
  <c r="E124" i="26"/>
  <c r="F124" i="26"/>
  <c r="G124" i="26"/>
  <c r="H124" i="26"/>
  <c r="J124" i="26"/>
  <c r="K124" i="26"/>
  <c r="O124" i="26"/>
  <c r="P124" i="26"/>
  <c r="Q124" i="26"/>
  <c r="R124" i="26"/>
  <c r="S124" i="26"/>
  <c r="T124" i="26"/>
  <c r="D124" i="26"/>
  <c r="L123" i="26"/>
  <c r="L122" i="26" s="1"/>
  <c r="M123" i="26"/>
  <c r="Y123" i="26" s="1"/>
  <c r="Y122" i="26" s="1"/>
  <c r="N123" i="26"/>
  <c r="Z123" i="26" s="1"/>
  <c r="Z122" i="26" s="1"/>
  <c r="E122" i="26"/>
  <c r="F122" i="26"/>
  <c r="G122" i="26"/>
  <c r="H122" i="26"/>
  <c r="I122" i="26"/>
  <c r="J122" i="26"/>
  <c r="K122" i="26"/>
  <c r="O122" i="26"/>
  <c r="P122" i="26"/>
  <c r="Q122" i="26"/>
  <c r="R122" i="26"/>
  <c r="S122" i="26"/>
  <c r="T122" i="26"/>
  <c r="D122" i="26"/>
  <c r="O110" i="26"/>
  <c r="P110" i="26"/>
  <c r="Q110" i="26"/>
  <c r="R110" i="26"/>
  <c r="S110" i="26"/>
  <c r="T110" i="26"/>
  <c r="E110" i="26"/>
  <c r="F110" i="26"/>
  <c r="G110" i="26"/>
  <c r="H110" i="26"/>
  <c r="I110" i="26"/>
  <c r="J110" i="26"/>
  <c r="K110" i="26"/>
  <c r="D110" i="26"/>
  <c r="F96" i="26"/>
  <c r="G96" i="26"/>
  <c r="H96" i="26"/>
  <c r="I96" i="26"/>
  <c r="J96" i="26"/>
  <c r="K96" i="26"/>
  <c r="O96" i="26"/>
  <c r="P96" i="26"/>
  <c r="Q96" i="26"/>
  <c r="R96" i="26"/>
  <c r="S96" i="26"/>
  <c r="T96" i="26"/>
  <c r="E96" i="26"/>
  <c r="D96" i="26"/>
  <c r="E92" i="26"/>
  <c r="F92" i="26"/>
  <c r="G92" i="26"/>
  <c r="H92" i="26"/>
  <c r="I92" i="26"/>
  <c r="J92" i="26"/>
  <c r="K92" i="26"/>
  <c r="O92" i="26"/>
  <c r="P92" i="26"/>
  <c r="Q92" i="26"/>
  <c r="R92" i="26"/>
  <c r="S92" i="26"/>
  <c r="T92" i="26"/>
  <c r="D92" i="26"/>
  <c r="E65" i="26"/>
  <c r="F65" i="26"/>
  <c r="G65" i="26"/>
  <c r="H65" i="26"/>
  <c r="I65" i="26"/>
  <c r="J65" i="26"/>
  <c r="K65" i="26"/>
  <c r="O65" i="26"/>
  <c r="P65" i="26"/>
  <c r="Q65" i="26"/>
  <c r="R65" i="26"/>
  <c r="S65" i="26"/>
  <c r="T65" i="26"/>
  <c r="D65" i="26"/>
  <c r="E52" i="26"/>
  <c r="F52" i="26"/>
  <c r="G52" i="26"/>
  <c r="H52" i="26"/>
  <c r="I52" i="26"/>
  <c r="J52" i="26"/>
  <c r="K52" i="26"/>
  <c r="O52" i="26"/>
  <c r="P52" i="26"/>
  <c r="Q52" i="26"/>
  <c r="R52" i="26"/>
  <c r="S52" i="26"/>
  <c r="T52" i="26"/>
  <c r="D52" i="26"/>
  <c r="E34" i="26"/>
  <c r="F34" i="26"/>
  <c r="G34" i="26"/>
  <c r="H34" i="26"/>
  <c r="I34" i="26"/>
  <c r="J34" i="26"/>
  <c r="K34" i="26"/>
  <c r="O34" i="26"/>
  <c r="P34" i="26"/>
  <c r="Q34" i="26"/>
  <c r="R34" i="26"/>
  <c r="S34" i="26"/>
  <c r="T34" i="26"/>
  <c r="D34" i="26"/>
  <c r="E21" i="26"/>
  <c r="F21" i="26"/>
  <c r="G21" i="26"/>
  <c r="H21" i="26"/>
  <c r="I21" i="26"/>
  <c r="J21" i="26"/>
  <c r="K21" i="26"/>
  <c r="O21" i="26"/>
  <c r="P21" i="26"/>
  <c r="Q21" i="26"/>
  <c r="R21" i="26"/>
  <c r="S21" i="26"/>
  <c r="T21" i="26"/>
  <c r="D21" i="26"/>
  <c r="E8" i="26"/>
  <c r="F8" i="26"/>
  <c r="G8" i="26"/>
  <c r="H8" i="26"/>
  <c r="I8" i="26"/>
  <c r="J8" i="26"/>
  <c r="K8" i="26"/>
  <c r="O8" i="26"/>
  <c r="P8" i="26"/>
  <c r="Q8" i="26"/>
  <c r="R8" i="26"/>
  <c r="S8" i="26"/>
  <c r="T8" i="26"/>
  <c r="D8" i="26"/>
  <c r="M9" i="26"/>
  <c r="Y9" i="26" s="1"/>
  <c r="N9" i="26"/>
  <c r="Z9" i="26" s="1"/>
  <c r="L10" i="26"/>
  <c r="X10" i="26" s="1"/>
  <c r="M10" i="26"/>
  <c r="Y10" i="26" s="1"/>
  <c r="N10" i="26"/>
  <c r="Z10" i="26" s="1"/>
  <c r="L11" i="26"/>
  <c r="X11" i="26" s="1"/>
  <c r="M11" i="26"/>
  <c r="Y11" i="26" s="1"/>
  <c r="N11" i="26"/>
  <c r="Z11" i="26" s="1"/>
  <c r="L12" i="26"/>
  <c r="X12" i="26" s="1"/>
  <c r="M12" i="26"/>
  <c r="Y12" i="26" s="1"/>
  <c r="N12" i="26"/>
  <c r="Z12" i="26" s="1"/>
  <c r="M13" i="26"/>
  <c r="Y13" i="26" s="1"/>
  <c r="N13" i="26"/>
  <c r="Z13" i="26" s="1"/>
  <c r="L14" i="26"/>
  <c r="X14" i="26" s="1"/>
  <c r="M14" i="26"/>
  <c r="Y14" i="26" s="1"/>
  <c r="N14" i="26"/>
  <c r="Z14" i="26" s="1"/>
  <c r="L15" i="26"/>
  <c r="X15" i="26" s="1"/>
  <c r="M15" i="26"/>
  <c r="Y15" i="26" s="1"/>
  <c r="N15" i="26"/>
  <c r="Z15" i="26" s="1"/>
  <c r="L16" i="26"/>
  <c r="X16" i="26" s="1"/>
  <c r="M16" i="26"/>
  <c r="Y16" i="26" s="1"/>
  <c r="N16" i="26"/>
  <c r="Z16" i="26" s="1"/>
  <c r="L17" i="26"/>
  <c r="X17" i="26" s="1"/>
  <c r="M17" i="26"/>
  <c r="Y17" i="26" s="1"/>
  <c r="N17" i="26"/>
  <c r="Z17" i="26" s="1"/>
  <c r="L18" i="26"/>
  <c r="X18" i="26" s="1"/>
  <c r="M18" i="26"/>
  <c r="Y18" i="26" s="1"/>
  <c r="N18" i="26"/>
  <c r="Z18" i="26" s="1"/>
  <c r="L19" i="26"/>
  <c r="X19" i="26" s="1"/>
  <c r="M19" i="26"/>
  <c r="Y19" i="26" s="1"/>
  <c r="N19" i="26"/>
  <c r="Z19" i="26" s="1"/>
  <c r="L20" i="26"/>
  <c r="X20" i="26" s="1"/>
  <c r="M20" i="26"/>
  <c r="Y20" i="26" s="1"/>
  <c r="N20" i="26"/>
  <c r="Z20" i="26" s="1"/>
  <c r="L22" i="26"/>
  <c r="X22" i="26" s="1"/>
  <c r="M22" i="26"/>
  <c r="Y22" i="26" s="1"/>
  <c r="N22" i="26"/>
  <c r="Z22" i="26" s="1"/>
  <c r="L23" i="26"/>
  <c r="X23" i="26" s="1"/>
  <c r="M23" i="26"/>
  <c r="Y23" i="26" s="1"/>
  <c r="N23" i="26"/>
  <c r="Z23" i="26" s="1"/>
  <c r="L24" i="26"/>
  <c r="X24" i="26" s="1"/>
  <c r="M24" i="26"/>
  <c r="Y24" i="26" s="1"/>
  <c r="N24" i="26"/>
  <c r="Z24" i="26" s="1"/>
  <c r="L25" i="26"/>
  <c r="X25" i="26" s="1"/>
  <c r="M25" i="26"/>
  <c r="Y25" i="26" s="1"/>
  <c r="N25" i="26"/>
  <c r="Z25" i="26" s="1"/>
  <c r="L26" i="26"/>
  <c r="X26" i="26" s="1"/>
  <c r="M26" i="26"/>
  <c r="Y26" i="26" s="1"/>
  <c r="N26" i="26"/>
  <c r="Z26" i="26" s="1"/>
  <c r="L27" i="26"/>
  <c r="X27" i="26" s="1"/>
  <c r="M27" i="26"/>
  <c r="Y27" i="26" s="1"/>
  <c r="N27" i="26"/>
  <c r="Z27" i="26" s="1"/>
  <c r="L28" i="26"/>
  <c r="X28" i="26" s="1"/>
  <c r="M28" i="26"/>
  <c r="Y28" i="26" s="1"/>
  <c r="N28" i="26"/>
  <c r="Z28" i="26" s="1"/>
  <c r="L29" i="26"/>
  <c r="X29" i="26" s="1"/>
  <c r="M29" i="26"/>
  <c r="Y29" i="26" s="1"/>
  <c r="N29" i="26"/>
  <c r="Z29" i="26" s="1"/>
  <c r="L30" i="26"/>
  <c r="X30" i="26" s="1"/>
  <c r="M30" i="26"/>
  <c r="Y30" i="26" s="1"/>
  <c r="N30" i="26"/>
  <c r="Z30" i="26" s="1"/>
  <c r="L31" i="26"/>
  <c r="X31" i="26" s="1"/>
  <c r="M31" i="26"/>
  <c r="Y31" i="26" s="1"/>
  <c r="N31" i="26"/>
  <c r="Z31" i="26" s="1"/>
  <c r="L32" i="26"/>
  <c r="X32" i="26" s="1"/>
  <c r="M32" i="26"/>
  <c r="Y32" i="26" s="1"/>
  <c r="N32" i="26"/>
  <c r="Z32" i="26" s="1"/>
  <c r="L33" i="26"/>
  <c r="X33" i="26" s="1"/>
  <c r="M33" i="26"/>
  <c r="Y33" i="26" s="1"/>
  <c r="N33" i="26"/>
  <c r="Z33" i="26" s="1"/>
  <c r="L35" i="26"/>
  <c r="X35" i="26" s="1"/>
  <c r="M35" i="26"/>
  <c r="Y35" i="26" s="1"/>
  <c r="N35" i="26"/>
  <c r="Z35" i="26" s="1"/>
  <c r="L36" i="26"/>
  <c r="X36" i="26" s="1"/>
  <c r="M36" i="26"/>
  <c r="Y36" i="26" s="1"/>
  <c r="N36" i="26"/>
  <c r="Z36" i="26" s="1"/>
  <c r="L37" i="26"/>
  <c r="X37" i="26" s="1"/>
  <c r="M37" i="26"/>
  <c r="Y37" i="26" s="1"/>
  <c r="N37" i="26"/>
  <c r="Z37" i="26" s="1"/>
  <c r="L38" i="26"/>
  <c r="X38" i="26" s="1"/>
  <c r="M38" i="26"/>
  <c r="Y38" i="26" s="1"/>
  <c r="N38" i="26"/>
  <c r="Z38" i="26" s="1"/>
  <c r="L39" i="26"/>
  <c r="X39" i="26" s="1"/>
  <c r="M39" i="26"/>
  <c r="Y39" i="26" s="1"/>
  <c r="N39" i="26"/>
  <c r="Z39" i="26" s="1"/>
  <c r="L40" i="26"/>
  <c r="X40" i="26" s="1"/>
  <c r="M40" i="26"/>
  <c r="Y40" i="26" s="1"/>
  <c r="N40" i="26"/>
  <c r="Z40" i="26" s="1"/>
  <c r="L41" i="26"/>
  <c r="X41" i="26" s="1"/>
  <c r="M41" i="26"/>
  <c r="Y41" i="26" s="1"/>
  <c r="N41" i="26"/>
  <c r="Z41" i="26" s="1"/>
  <c r="L42" i="26"/>
  <c r="X42" i="26" s="1"/>
  <c r="M42" i="26"/>
  <c r="Y42" i="26" s="1"/>
  <c r="N42" i="26"/>
  <c r="Z42" i="26" s="1"/>
  <c r="L43" i="26"/>
  <c r="X43" i="26" s="1"/>
  <c r="M43" i="26"/>
  <c r="Y43" i="26" s="1"/>
  <c r="N43" i="26"/>
  <c r="Z43" i="26" s="1"/>
  <c r="L44" i="26"/>
  <c r="X44" i="26" s="1"/>
  <c r="M44" i="26"/>
  <c r="Y44" i="26" s="1"/>
  <c r="N44" i="26"/>
  <c r="Z44" i="26" s="1"/>
  <c r="L45" i="26"/>
  <c r="X45" i="26" s="1"/>
  <c r="M45" i="26"/>
  <c r="Y45" i="26" s="1"/>
  <c r="N45" i="26"/>
  <c r="Z45" i="26" s="1"/>
  <c r="L46" i="26"/>
  <c r="X46" i="26" s="1"/>
  <c r="M46" i="26"/>
  <c r="Y46" i="26" s="1"/>
  <c r="N46" i="26"/>
  <c r="Z46" i="26" s="1"/>
  <c r="L47" i="26"/>
  <c r="X47" i="26" s="1"/>
  <c r="M47" i="26"/>
  <c r="Y47" i="26" s="1"/>
  <c r="N47" i="26"/>
  <c r="Z47" i="26" s="1"/>
  <c r="L48" i="26"/>
  <c r="X48" i="26" s="1"/>
  <c r="M48" i="26"/>
  <c r="Y48" i="26" s="1"/>
  <c r="N48" i="26"/>
  <c r="Z48" i="26" s="1"/>
  <c r="L49" i="26"/>
  <c r="X49" i="26" s="1"/>
  <c r="M49" i="26"/>
  <c r="Y49" i="26" s="1"/>
  <c r="N49" i="26"/>
  <c r="Z49" i="26" s="1"/>
  <c r="L50" i="26"/>
  <c r="X50" i="26" s="1"/>
  <c r="M50" i="26"/>
  <c r="Y50" i="26" s="1"/>
  <c r="N50" i="26"/>
  <c r="Z50" i="26" s="1"/>
  <c r="L51" i="26"/>
  <c r="X51" i="26" s="1"/>
  <c r="M51" i="26"/>
  <c r="Y51" i="26" s="1"/>
  <c r="N51" i="26"/>
  <c r="Z51" i="26" s="1"/>
  <c r="L53" i="26"/>
  <c r="X53" i="26" s="1"/>
  <c r="M53" i="26"/>
  <c r="Y53" i="26" s="1"/>
  <c r="N53" i="26"/>
  <c r="Z53" i="26" s="1"/>
  <c r="L54" i="26"/>
  <c r="X54" i="26" s="1"/>
  <c r="M54" i="26"/>
  <c r="Y54" i="26" s="1"/>
  <c r="N54" i="26"/>
  <c r="Z54" i="26" s="1"/>
  <c r="L55" i="26"/>
  <c r="X55" i="26" s="1"/>
  <c r="M55" i="26"/>
  <c r="Y55" i="26" s="1"/>
  <c r="N55" i="26"/>
  <c r="Z55" i="26" s="1"/>
  <c r="L56" i="26"/>
  <c r="X56" i="26" s="1"/>
  <c r="M56" i="26"/>
  <c r="Y56" i="26" s="1"/>
  <c r="N56" i="26"/>
  <c r="Z56" i="26" s="1"/>
  <c r="L57" i="26"/>
  <c r="X57" i="26" s="1"/>
  <c r="M57" i="26"/>
  <c r="Y57" i="26" s="1"/>
  <c r="N57" i="26"/>
  <c r="Z57" i="26" s="1"/>
  <c r="L58" i="26"/>
  <c r="X58" i="26" s="1"/>
  <c r="M58" i="26"/>
  <c r="Y58" i="26" s="1"/>
  <c r="N58" i="26"/>
  <c r="Z58" i="26" s="1"/>
  <c r="L59" i="26"/>
  <c r="X59" i="26" s="1"/>
  <c r="M59" i="26"/>
  <c r="Y59" i="26" s="1"/>
  <c r="N59" i="26"/>
  <c r="Z59" i="26" s="1"/>
  <c r="L60" i="26"/>
  <c r="X60" i="26" s="1"/>
  <c r="M60" i="26"/>
  <c r="Y60" i="26" s="1"/>
  <c r="N60" i="26"/>
  <c r="Z60" i="26" s="1"/>
  <c r="L61" i="26"/>
  <c r="X61" i="26" s="1"/>
  <c r="M61" i="26"/>
  <c r="Y61" i="26" s="1"/>
  <c r="N61" i="26"/>
  <c r="Z61" i="26" s="1"/>
  <c r="L62" i="26"/>
  <c r="X62" i="26" s="1"/>
  <c r="M62" i="26"/>
  <c r="Y62" i="26" s="1"/>
  <c r="N62" i="26"/>
  <c r="Z62" i="26" s="1"/>
  <c r="L63" i="26"/>
  <c r="X63" i="26" s="1"/>
  <c r="M63" i="26"/>
  <c r="Y63" i="26" s="1"/>
  <c r="N63" i="26"/>
  <c r="Z63" i="26" s="1"/>
  <c r="L64" i="26"/>
  <c r="X64" i="26" s="1"/>
  <c r="M64" i="26"/>
  <c r="Y64" i="26" s="1"/>
  <c r="N64" i="26"/>
  <c r="Z64" i="26" s="1"/>
  <c r="L66" i="26"/>
  <c r="X66" i="26" s="1"/>
  <c r="M66" i="26"/>
  <c r="Y66" i="26" s="1"/>
  <c r="N66" i="26"/>
  <c r="Z66" i="26" s="1"/>
  <c r="L67" i="26"/>
  <c r="X67" i="26" s="1"/>
  <c r="M67" i="26"/>
  <c r="Y67" i="26" s="1"/>
  <c r="N67" i="26"/>
  <c r="Z67" i="26" s="1"/>
  <c r="L68" i="26"/>
  <c r="X68" i="26" s="1"/>
  <c r="M68" i="26"/>
  <c r="Y68" i="26" s="1"/>
  <c r="N68" i="26"/>
  <c r="Z68" i="26" s="1"/>
  <c r="L69" i="26"/>
  <c r="X69" i="26" s="1"/>
  <c r="M69" i="26"/>
  <c r="Y69" i="26" s="1"/>
  <c r="N69" i="26"/>
  <c r="Z69" i="26" s="1"/>
  <c r="L70" i="26"/>
  <c r="X70" i="26" s="1"/>
  <c r="M70" i="26"/>
  <c r="Y70" i="26" s="1"/>
  <c r="N70" i="26"/>
  <c r="Z70" i="26" s="1"/>
  <c r="L71" i="26"/>
  <c r="X71" i="26" s="1"/>
  <c r="M71" i="26"/>
  <c r="Y71" i="26" s="1"/>
  <c r="N71" i="26"/>
  <c r="Z71" i="26" s="1"/>
  <c r="L72" i="26"/>
  <c r="X72" i="26" s="1"/>
  <c r="M72" i="26"/>
  <c r="Y72" i="26" s="1"/>
  <c r="N72" i="26"/>
  <c r="Z72" i="26" s="1"/>
  <c r="L73" i="26"/>
  <c r="X73" i="26" s="1"/>
  <c r="M73" i="26"/>
  <c r="Y73" i="26" s="1"/>
  <c r="N73" i="26"/>
  <c r="Z73" i="26" s="1"/>
  <c r="L74" i="26"/>
  <c r="X74" i="26" s="1"/>
  <c r="M74" i="26"/>
  <c r="Y74" i="26" s="1"/>
  <c r="N74" i="26"/>
  <c r="Z74" i="26" s="1"/>
  <c r="L75" i="26"/>
  <c r="X75" i="26" s="1"/>
  <c r="M75" i="26"/>
  <c r="Y75" i="26" s="1"/>
  <c r="N75" i="26"/>
  <c r="Z75" i="26" s="1"/>
  <c r="L76" i="26"/>
  <c r="X76" i="26" s="1"/>
  <c r="M76" i="26"/>
  <c r="Y76" i="26" s="1"/>
  <c r="N76" i="26"/>
  <c r="Z76" i="26" s="1"/>
  <c r="L77" i="26"/>
  <c r="X77" i="26" s="1"/>
  <c r="M77" i="26"/>
  <c r="Y77" i="26" s="1"/>
  <c r="N77" i="26"/>
  <c r="Z77" i="26" s="1"/>
  <c r="L79" i="26"/>
  <c r="X79" i="26" s="1"/>
  <c r="M79" i="26"/>
  <c r="Y79" i="26" s="1"/>
  <c r="N79" i="26"/>
  <c r="Z79" i="26" s="1"/>
  <c r="L80" i="26"/>
  <c r="X80" i="26" s="1"/>
  <c r="M80" i="26"/>
  <c r="Y80" i="26" s="1"/>
  <c r="N80" i="26"/>
  <c r="Z80" i="26" s="1"/>
  <c r="L82" i="26"/>
  <c r="X82" i="26" s="1"/>
  <c r="M82" i="26"/>
  <c r="Y82" i="26" s="1"/>
  <c r="N82" i="26"/>
  <c r="Z82" i="26" s="1"/>
  <c r="L83" i="26"/>
  <c r="X83" i="26" s="1"/>
  <c r="M83" i="26"/>
  <c r="Y83" i="26" s="1"/>
  <c r="N83" i="26"/>
  <c r="Z83" i="26" s="1"/>
  <c r="L84" i="26"/>
  <c r="X84" i="26" s="1"/>
  <c r="M84" i="26"/>
  <c r="Y84" i="26" s="1"/>
  <c r="N84" i="26"/>
  <c r="Z84" i="26" s="1"/>
  <c r="L85" i="26"/>
  <c r="X85" i="26" s="1"/>
  <c r="M85" i="26"/>
  <c r="Y85" i="26" s="1"/>
  <c r="N85" i="26"/>
  <c r="Z85" i="26" s="1"/>
  <c r="L86" i="26"/>
  <c r="X86" i="26" s="1"/>
  <c r="M86" i="26"/>
  <c r="Y86" i="26" s="1"/>
  <c r="N86" i="26"/>
  <c r="Z86" i="26" s="1"/>
  <c r="L87" i="26"/>
  <c r="X87" i="26" s="1"/>
  <c r="M87" i="26"/>
  <c r="Y87" i="26" s="1"/>
  <c r="N87" i="26"/>
  <c r="Z87" i="26" s="1"/>
  <c r="L88" i="26"/>
  <c r="X88" i="26" s="1"/>
  <c r="M88" i="26"/>
  <c r="Y88" i="26" s="1"/>
  <c r="N88" i="26"/>
  <c r="Z88" i="26" s="1"/>
  <c r="L89" i="26"/>
  <c r="X89" i="26" s="1"/>
  <c r="M89" i="26"/>
  <c r="Y89" i="26" s="1"/>
  <c r="N89" i="26"/>
  <c r="Z89" i="26" s="1"/>
  <c r="L90" i="26"/>
  <c r="X90" i="26" s="1"/>
  <c r="M90" i="26"/>
  <c r="Y90" i="26" s="1"/>
  <c r="N90" i="26"/>
  <c r="Z90" i="26" s="1"/>
  <c r="L91" i="26"/>
  <c r="X91" i="26" s="1"/>
  <c r="M91" i="26"/>
  <c r="Y91" i="26" s="1"/>
  <c r="N91" i="26"/>
  <c r="Z91" i="26" s="1"/>
  <c r="L93" i="26"/>
  <c r="X93" i="26" s="1"/>
  <c r="M93" i="26"/>
  <c r="Y93" i="26" s="1"/>
  <c r="N93" i="26"/>
  <c r="Z93" i="26" s="1"/>
  <c r="X94" i="26"/>
  <c r="M94" i="26"/>
  <c r="Y94" i="26" s="1"/>
  <c r="N94" i="26"/>
  <c r="Z94" i="26" s="1"/>
  <c r="L95" i="26"/>
  <c r="X95" i="26" s="1"/>
  <c r="M95" i="26"/>
  <c r="Y95" i="26" s="1"/>
  <c r="N95" i="26"/>
  <c r="Z95" i="26" s="1"/>
  <c r="L97" i="26"/>
  <c r="X97" i="26" s="1"/>
  <c r="M97" i="26"/>
  <c r="Y97" i="26" s="1"/>
  <c r="N97" i="26"/>
  <c r="Z97" i="26" s="1"/>
  <c r="L98" i="26"/>
  <c r="X98" i="26" s="1"/>
  <c r="M98" i="26"/>
  <c r="Y98" i="26" s="1"/>
  <c r="N98" i="26"/>
  <c r="Z98" i="26" s="1"/>
  <c r="L99" i="26"/>
  <c r="X99" i="26" s="1"/>
  <c r="M99" i="26"/>
  <c r="Y99" i="26" s="1"/>
  <c r="N99" i="26"/>
  <c r="Z99" i="26" s="1"/>
  <c r="L100" i="26"/>
  <c r="X100" i="26" s="1"/>
  <c r="M100" i="26"/>
  <c r="Y100" i="26" s="1"/>
  <c r="N100" i="26"/>
  <c r="Z100" i="26" s="1"/>
  <c r="L101" i="26"/>
  <c r="X101" i="26" s="1"/>
  <c r="M101" i="26"/>
  <c r="Y101" i="26" s="1"/>
  <c r="N101" i="26"/>
  <c r="Z101" i="26" s="1"/>
  <c r="L102" i="26"/>
  <c r="X102" i="26" s="1"/>
  <c r="M102" i="26"/>
  <c r="Y102" i="26" s="1"/>
  <c r="N102" i="26"/>
  <c r="Z102" i="26" s="1"/>
  <c r="L103" i="26"/>
  <c r="X103" i="26" s="1"/>
  <c r="M103" i="26"/>
  <c r="Y103" i="26" s="1"/>
  <c r="N103" i="26"/>
  <c r="Z103" i="26" s="1"/>
  <c r="L104" i="26"/>
  <c r="X104" i="26" s="1"/>
  <c r="M104" i="26"/>
  <c r="Y104" i="26" s="1"/>
  <c r="N104" i="26"/>
  <c r="Z104" i="26" s="1"/>
  <c r="L105" i="26"/>
  <c r="X105" i="26" s="1"/>
  <c r="M105" i="26"/>
  <c r="Y105" i="26" s="1"/>
  <c r="N105" i="26"/>
  <c r="Z105" i="26" s="1"/>
  <c r="L106" i="26"/>
  <c r="X106" i="26" s="1"/>
  <c r="M106" i="26"/>
  <c r="Y106" i="26" s="1"/>
  <c r="N106" i="26"/>
  <c r="Z106" i="26" s="1"/>
  <c r="L107" i="26"/>
  <c r="X107" i="26" s="1"/>
  <c r="M107" i="26"/>
  <c r="Y107" i="26" s="1"/>
  <c r="N107" i="26"/>
  <c r="Z107" i="26" s="1"/>
  <c r="L108" i="26"/>
  <c r="X108" i="26" s="1"/>
  <c r="M108" i="26"/>
  <c r="Y108" i="26" s="1"/>
  <c r="N108" i="26"/>
  <c r="Z108" i="26" s="1"/>
  <c r="L109" i="26"/>
  <c r="X109" i="26" s="1"/>
  <c r="M109" i="26"/>
  <c r="Y109" i="26" s="1"/>
  <c r="N109" i="26"/>
  <c r="Z109" i="26" s="1"/>
  <c r="L111" i="26"/>
  <c r="X111" i="26" s="1"/>
  <c r="M111" i="26"/>
  <c r="Y111" i="26" s="1"/>
  <c r="N111" i="26"/>
  <c r="Z111" i="26" s="1"/>
  <c r="L112" i="26"/>
  <c r="X112" i="26" s="1"/>
  <c r="M112" i="26"/>
  <c r="Y112" i="26" s="1"/>
  <c r="N112" i="26"/>
  <c r="Z112" i="26" s="1"/>
  <c r="L113" i="26"/>
  <c r="X113" i="26" s="1"/>
  <c r="M113" i="26"/>
  <c r="Y113" i="26" s="1"/>
  <c r="N113" i="26"/>
  <c r="Z113" i="26" s="1"/>
  <c r="L114" i="26"/>
  <c r="X114" i="26" s="1"/>
  <c r="M114" i="26"/>
  <c r="Y114" i="26" s="1"/>
  <c r="N114" i="26"/>
  <c r="Z114" i="26" s="1"/>
  <c r="L115" i="26"/>
  <c r="X115" i="26" s="1"/>
  <c r="M115" i="26"/>
  <c r="Y115" i="26" s="1"/>
  <c r="N115" i="26"/>
  <c r="Z115" i="26" s="1"/>
  <c r="L116" i="26"/>
  <c r="X116" i="26" s="1"/>
  <c r="M116" i="26"/>
  <c r="Y116" i="26" s="1"/>
  <c r="N116" i="26"/>
  <c r="Z116" i="26" s="1"/>
  <c r="L117" i="26"/>
  <c r="X117" i="26" s="1"/>
  <c r="M117" i="26"/>
  <c r="Y117" i="26" s="1"/>
  <c r="N117" i="26"/>
  <c r="Z117" i="26" s="1"/>
  <c r="L118" i="26"/>
  <c r="X118" i="26" s="1"/>
  <c r="M118" i="26"/>
  <c r="Y118" i="26" s="1"/>
  <c r="N118" i="26"/>
  <c r="Z118" i="26" s="1"/>
  <c r="L119" i="26"/>
  <c r="X119" i="26" s="1"/>
  <c r="M119" i="26"/>
  <c r="Y119" i="26" s="1"/>
  <c r="N119" i="26"/>
  <c r="Z119" i="26" s="1"/>
  <c r="L120" i="26"/>
  <c r="X120" i="26" s="1"/>
  <c r="M120" i="26"/>
  <c r="Y120" i="26" s="1"/>
  <c r="N120" i="26"/>
  <c r="Z120" i="26" s="1"/>
  <c r="L121" i="26"/>
  <c r="X121" i="26" s="1"/>
  <c r="M121" i="26"/>
  <c r="Y121" i="26" s="1"/>
  <c r="N121" i="26"/>
  <c r="Z121" i="26" s="1"/>
  <c r="L125" i="26"/>
  <c r="X125" i="26" s="1"/>
  <c r="M125" i="26"/>
  <c r="Y125" i="26" s="1"/>
  <c r="Y124" i="26" s="1"/>
  <c r="N125" i="26"/>
  <c r="Z125" i="26" s="1"/>
  <c r="L126" i="26"/>
  <c r="X126" i="26" s="1"/>
  <c r="M126" i="26"/>
  <c r="Y126" i="26" s="1"/>
  <c r="N126" i="26"/>
  <c r="Z126" i="26" s="1"/>
  <c r="L127" i="26"/>
  <c r="X127" i="26" s="1"/>
  <c r="M127" i="26"/>
  <c r="Y127" i="26" s="1"/>
  <c r="N127" i="26"/>
  <c r="Z127" i="26" s="1"/>
  <c r="L128" i="26"/>
  <c r="X128" i="26" s="1"/>
  <c r="M128" i="26"/>
  <c r="Y128" i="26" s="1"/>
  <c r="N128" i="26"/>
  <c r="Z128" i="26" s="1"/>
  <c r="L129" i="26"/>
  <c r="X129" i="26" s="1"/>
  <c r="M129" i="26"/>
  <c r="Y129" i="26" s="1"/>
  <c r="N129" i="26"/>
  <c r="Z129" i="26" s="1"/>
  <c r="L130" i="26"/>
  <c r="X130" i="26" s="1"/>
  <c r="M130" i="26"/>
  <c r="Y130" i="26" s="1"/>
  <c r="N130" i="26"/>
  <c r="Z130" i="26" s="1"/>
  <c r="L131" i="26"/>
  <c r="X131" i="26" s="1"/>
  <c r="M131" i="26"/>
  <c r="Y131" i="26" s="1"/>
  <c r="N131" i="26"/>
  <c r="Z131" i="26" s="1"/>
  <c r="L132" i="26"/>
  <c r="X132" i="26" s="1"/>
  <c r="M132" i="26"/>
  <c r="Y132" i="26" s="1"/>
  <c r="N132" i="26"/>
  <c r="Z132" i="26" s="1"/>
  <c r="L133" i="26"/>
  <c r="X133" i="26" s="1"/>
  <c r="M133" i="26"/>
  <c r="Y133" i="26" s="1"/>
  <c r="N133" i="26"/>
  <c r="Z133" i="26" s="1"/>
  <c r="L134" i="26"/>
  <c r="X134" i="26" s="1"/>
  <c r="M134" i="26"/>
  <c r="Y134" i="26" s="1"/>
  <c r="N134" i="26"/>
  <c r="Z134" i="26" s="1"/>
  <c r="L135" i="26"/>
  <c r="X135" i="26" s="1"/>
  <c r="M135" i="26"/>
  <c r="Y135" i="26" s="1"/>
  <c r="N135" i="26"/>
  <c r="Z135" i="26" s="1"/>
  <c r="P15" i="9"/>
  <c r="Q15" i="9"/>
  <c r="R15" i="9"/>
  <c r="S15" i="9"/>
  <c r="T15" i="9"/>
  <c r="O15" i="9"/>
  <c r="E15" i="9"/>
  <c r="D15" i="9"/>
  <c r="X61" i="41" l="1"/>
  <c r="X124" i="26"/>
  <c r="Z124" i="26"/>
  <c r="P22" i="9"/>
  <c r="Z8" i="31"/>
  <c r="Y8" i="31"/>
  <c r="X8" i="31"/>
  <c r="X35" i="27"/>
  <c r="M122" i="26"/>
  <c r="M61" i="41"/>
  <c r="X8" i="26"/>
  <c r="X65" i="26"/>
  <c r="X52" i="26"/>
  <c r="D148" i="26"/>
  <c r="D16" i="9" s="1"/>
  <c r="T148" i="26"/>
  <c r="T16" i="9" s="1"/>
  <c r="E148" i="26"/>
  <c r="E16" i="9" s="1"/>
  <c r="S148" i="26"/>
  <c r="S16" i="9" s="1"/>
  <c r="N61" i="41"/>
  <c r="L61" i="41"/>
  <c r="Y61" i="41"/>
  <c r="D51" i="40"/>
  <c r="D29" i="9"/>
  <c r="E51" i="40"/>
  <c r="E29" i="9"/>
  <c r="F56" i="33"/>
  <c r="H23" i="9"/>
  <c r="T56" i="33"/>
  <c r="T23" i="9" s="1"/>
  <c r="S56" i="33"/>
  <c r="S23" i="9" s="1"/>
  <c r="R56" i="33"/>
  <c r="R23" i="9" s="1"/>
  <c r="O22" i="9"/>
  <c r="O31" i="31"/>
  <c r="O21" i="9" s="1"/>
  <c r="K31" i="31"/>
  <c r="K21" i="9" s="1"/>
  <c r="J31" i="31"/>
  <c r="J21" i="9" s="1"/>
  <c r="I31" i="31"/>
  <c r="I21" i="9" s="1"/>
  <c r="H31" i="31"/>
  <c r="H21" i="9" s="1"/>
  <c r="G31" i="31"/>
  <c r="G21" i="9" s="1"/>
  <c r="P31" i="31"/>
  <c r="P21" i="9" s="1"/>
  <c r="F31" i="31"/>
  <c r="F21" i="9" s="1"/>
  <c r="P46" i="30"/>
  <c r="O46" i="30"/>
  <c r="K46" i="30"/>
  <c r="K20" i="9" s="1"/>
  <c r="I46" i="30"/>
  <c r="H46" i="30"/>
  <c r="G46" i="30"/>
  <c r="G20" i="9" s="1"/>
  <c r="T46" i="30"/>
  <c r="T20" i="9" s="1"/>
  <c r="S46" i="30"/>
  <c r="S20" i="9" s="1"/>
  <c r="F46" i="30"/>
  <c r="F20" i="9" s="1"/>
  <c r="R46" i="30"/>
  <c r="R20" i="9" s="1"/>
  <c r="O20" i="9"/>
  <c r="O37" i="29"/>
  <c r="O19" i="9" s="1"/>
  <c r="J19" i="9"/>
  <c r="K19" i="9"/>
  <c r="G37" i="29"/>
  <c r="G19" i="9" s="1"/>
  <c r="P19" i="9"/>
  <c r="H19" i="9"/>
  <c r="I18" i="9"/>
  <c r="L32" i="28"/>
  <c r="G18" i="9"/>
  <c r="K32" i="28"/>
  <c r="K18" i="9" s="1"/>
  <c r="F18" i="9"/>
  <c r="Y32" i="28"/>
  <c r="J32" i="28"/>
  <c r="J18" i="9" s="1"/>
  <c r="E34" i="28"/>
  <c r="H32" i="28"/>
  <c r="H18" i="9" s="1"/>
  <c r="S32" i="28"/>
  <c r="F32" i="28"/>
  <c r="D59" i="27"/>
  <c r="X31" i="27"/>
  <c r="X30" i="27" s="1"/>
  <c r="Z30" i="27"/>
  <c r="Z31" i="27"/>
  <c r="Y31" i="27"/>
  <c r="Y30" i="27" s="1"/>
  <c r="T59" i="27"/>
  <c r="T17" i="9" s="1"/>
  <c r="E59" i="27"/>
  <c r="E17" i="9" s="1"/>
  <c r="S59" i="27"/>
  <c r="S17" i="9" s="1"/>
  <c r="R59" i="27"/>
  <c r="R17" i="9" s="1"/>
  <c r="Q59" i="27"/>
  <c r="Q17" i="9" s="1"/>
  <c r="K59" i="27"/>
  <c r="K17" i="9" s="1"/>
  <c r="J59" i="27"/>
  <c r="J17" i="9" s="1"/>
  <c r="I59" i="27"/>
  <c r="I17" i="9" s="1"/>
  <c r="H59" i="27"/>
  <c r="H17" i="9" s="1"/>
  <c r="G59" i="27"/>
  <c r="G17" i="9" s="1"/>
  <c r="F59" i="27"/>
  <c r="F17" i="9" s="1"/>
  <c r="R148" i="26"/>
  <c r="R16" i="9" s="1"/>
  <c r="Q148" i="26"/>
  <c r="Q16" i="9" s="1"/>
  <c r="K148" i="26"/>
  <c r="K16" i="9" s="1"/>
  <c r="O148" i="26"/>
  <c r="O16" i="9" s="1"/>
  <c r="J148" i="26"/>
  <c r="J16" i="9" s="1"/>
  <c r="I148" i="26"/>
  <c r="I16" i="9" s="1"/>
  <c r="P148" i="26"/>
  <c r="P16" i="9" s="1"/>
  <c r="H148" i="26"/>
  <c r="H16" i="9" s="1"/>
  <c r="G148" i="26"/>
  <c r="G16" i="9" s="1"/>
  <c r="F148" i="26"/>
  <c r="F16" i="9" s="1"/>
  <c r="E38" i="35"/>
  <c r="E25" i="9"/>
  <c r="D25" i="9"/>
  <c r="D38" i="35"/>
  <c r="M30" i="9"/>
  <c r="Y30" i="9" s="1"/>
  <c r="K22" i="9"/>
  <c r="J22" i="9"/>
  <c r="I22" i="9"/>
  <c r="N28" i="30"/>
  <c r="M21" i="30"/>
  <c r="L14" i="30"/>
  <c r="D23" i="9"/>
  <c r="L30" i="9"/>
  <c r="X30" i="9" s="1"/>
  <c r="L10" i="30"/>
  <c r="N30" i="9"/>
  <c r="Z30" i="9" s="1"/>
  <c r="F23" i="9"/>
  <c r="Z78" i="26"/>
  <c r="N78" i="26"/>
  <c r="Y78" i="26"/>
  <c r="M78" i="26"/>
  <c r="L78" i="26"/>
  <c r="G23" i="9"/>
  <c r="N30" i="27"/>
  <c r="J23" i="9"/>
  <c r="K23" i="9"/>
  <c r="I23" i="9"/>
  <c r="Z29" i="33"/>
  <c r="Y29" i="33"/>
  <c r="X29" i="33"/>
  <c r="P20" i="9"/>
  <c r="Z21" i="30"/>
  <c r="X21" i="30"/>
  <c r="L28" i="30"/>
  <c r="J20" i="9"/>
  <c r="Q20" i="9"/>
  <c r="I20" i="9"/>
  <c r="H20" i="9"/>
  <c r="X31" i="30"/>
  <c r="M31" i="30"/>
  <c r="Z31" i="30"/>
  <c r="Y31" i="30"/>
  <c r="Z45" i="41"/>
  <c r="M49" i="40"/>
  <c r="N49" i="40"/>
  <c r="X49" i="40"/>
  <c r="L49" i="40"/>
  <c r="Y49" i="40"/>
  <c r="Z49" i="40"/>
  <c r="N29" i="33"/>
  <c r="M29" i="33"/>
  <c r="L29" i="33"/>
  <c r="Y11" i="33"/>
  <c r="X11" i="33"/>
  <c r="Z9" i="33"/>
  <c r="Y9" i="33"/>
  <c r="X9" i="33"/>
  <c r="N11" i="33"/>
  <c r="M14" i="33"/>
  <c r="M56" i="33" s="1"/>
  <c r="N14" i="33"/>
  <c r="X14" i="33"/>
  <c r="X56" i="33" s="1"/>
  <c r="Z14" i="33"/>
  <c r="Y14" i="33"/>
  <c r="L14" i="33"/>
  <c r="L56" i="33" s="1"/>
  <c r="F22" i="9"/>
  <c r="S22" i="9"/>
  <c r="T22" i="9"/>
  <c r="R22" i="9"/>
  <c r="Q22" i="9"/>
  <c r="E33" i="31"/>
  <c r="M17" i="31"/>
  <c r="D33" i="31"/>
  <c r="N17" i="31"/>
  <c r="X20" i="31"/>
  <c r="N15" i="31"/>
  <c r="M15" i="31"/>
  <c r="M24" i="31"/>
  <c r="Z20" i="31"/>
  <c r="Y20" i="31"/>
  <c r="L24" i="31"/>
  <c r="L31" i="31" s="1"/>
  <c r="N24" i="31"/>
  <c r="X9" i="31"/>
  <c r="N20" i="31"/>
  <c r="M20" i="31"/>
  <c r="L20" i="31"/>
  <c r="Y9" i="31"/>
  <c r="X17" i="31"/>
  <c r="Y17" i="31"/>
  <c r="Z17" i="31"/>
  <c r="N9" i="31"/>
  <c r="M9" i="31"/>
  <c r="Z9" i="31"/>
  <c r="I19" i="9"/>
  <c r="D19" i="9"/>
  <c r="F19" i="9"/>
  <c r="E39" i="29"/>
  <c r="L23" i="29"/>
  <c r="X23" i="29"/>
  <c r="M23" i="29"/>
  <c r="Y23" i="29"/>
  <c r="Z23" i="29"/>
  <c r="Z26" i="29"/>
  <c r="N23" i="29"/>
  <c r="Y26" i="29"/>
  <c r="X26" i="29"/>
  <c r="Z35" i="27"/>
  <c r="L8" i="27"/>
  <c r="Z16" i="27"/>
  <c r="Y16" i="27"/>
  <c r="L16" i="27"/>
  <c r="X16" i="27"/>
  <c r="L30" i="27"/>
  <c r="M30" i="27"/>
  <c r="N16" i="27"/>
  <c r="M16" i="27"/>
  <c r="Y35" i="27"/>
  <c r="N35" i="27"/>
  <c r="L35" i="27"/>
  <c r="M35" i="27"/>
  <c r="Z8" i="27"/>
  <c r="Z59" i="27" s="1"/>
  <c r="Y8" i="27"/>
  <c r="X8" i="27"/>
  <c r="N8" i="27"/>
  <c r="M8" i="27"/>
  <c r="N122" i="26"/>
  <c r="L124" i="26"/>
  <c r="N124" i="26"/>
  <c r="M124" i="26"/>
  <c r="X123" i="26"/>
  <c r="X122" i="26" s="1"/>
  <c r="Z92" i="26"/>
  <c r="Y92" i="26"/>
  <c r="Y65" i="26"/>
  <c r="Z52" i="26"/>
  <c r="Y52" i="26"/>
  <c r="Z21" i="26"/>
  <c r="Z8" i="26"/>
  <c r="Y34" i="26"/>
  <c r="Y21" i="26"/>
  <c r="Y8" i="26"/>
  <c r="Y110" i="26"/>
  <c r="X34" i="26"/>
  <c r="Z110" i="26"/>
  <c r="X21" i="26"/>
  <c r="X110" i="26"/>
  <c r="X96" i="26"/>
  <c r="X92" i="26"/>
  <c r="Y96" i="26"/>
  <c r="Z96" i="26"/>
  <c r="Z65" i="26"/>
  <c r="Z34" i="26"/>
  <c r="N21" i="26"/>
  <c r="N65" i="26"/>
  <c r="M21" i="26"/>
  <c r="M65" i="26"/>
  <c r="N110" i="26"/>
  <c r="L110" i="26"/>
  <c r="L52" i="26"/>
  <c r="M96" i="26"/>
  <c r="L34" i="26"/>
  <c r="L21" i="26"/>
  <c r="M8" i="26"/>
  <c r="N52" i="26"/>
  <c r="M52" i="26"/>
  <c r="L96" i="26"/>
  <c r="L92" i="26"/>
  <c r="M110" i="26"/>
  <c r="L8" i="26"/>
  <c r="N34" i="26"/>
  <c r="N92" i="26"/>
  <c r="L65" i="26"/>
  <c r="N8" i="26"/>
  <c r="N96" i="26"/>
  <c r="M34" i="26"/>
  <c r="M92" i="26"/>
  <c r="X148" i="26" l="1"/>
  <c r="L46" i="30"/>
  <c r="N56" i="33"/>
  <c r="M148" i="26"/>
  <c r="Z61" i="41"/>
  <c r="M29" i="9"/>
  <c r="N29" i="9"/>
  <c r="L29" i="9"/>
  <c r="Z56" i="33"/>
  <c r="Y56" i="33"/>
  <c r="N31" i="31"/>
  <c r="M31" i="31"/>
  <c r="D17" i="9"/>
  <c r="Y59" i="27"/>
  <c r="M59" i="27"/>
  <c r="N59" i="27"/>
  <c r="L59" i="27"/>
  <c r="L148" i="26"/>
  <c r="Z148" i="26"/>
  <c r="N148" i="26"/>
  <c r="Y148" i="26"/>
  <c r="L22" i="9"/>
  <c r="X22" i="9" s="1"/>
  <c r="E20" i="9"/>
  <c r="D20" i="9"/>
  <c r="Z15" i="31"/>
  <c r="Z31" i="31" s="1"/>
  <c r="Y15" i="31"/>
  <c r="Y31" i="31" s="1"/>
  <c r="X15" i="31"/>
  <c r="X31" i="31" s="1"/>
  <c r="D39" i="29"/>
  <c r="E19" i="9"/>
  <c r="N27" i="36" l="1"/>
  <c r="M27" i="36"/>
  <c r="L27" i="36"/>
  <c r="N26" i="36"/>
  <c r="M26" i="36"/>
  <c r="L26" i="36"/>
  <c r="N25" i="36"/>
  <c r="M25" i="36"/>
  <c r="L25" i="36"/>
  <c r="N24" i="36"/>
  <c r="M24" i="36"/>
  <c r="L24" i="36"/>
  <c r="N23" i="36"/>
  <c r="M23" i="36"/>
  <c r="L23" i="36"/>
  <c r="N22" i="36"/>
  <c r="M22" i="36"/>
  <c r="L22" i="36"/>
  <c r="N21" i="36"/>
  <c r="M21" i="36"/>
  <c r="L21" i="36"/>
  <c r="N20" i="36"/>
  <c r="M20" i="36"/>
  <c r="L20" i="36"/>
  <c r="N19" i="36"/>
  <c r="M19" i="36"/>
  <c r="L19" i="36"/>
  <c r="N18" i="36"/>
  <c r="M18" i="36"/>
  <c r="L18" i="36"/>
  <c r="N17" i="36"/>
  <c r="M17" i="36"/>
  <c r="L17" i="36"/>
  <c r="N16" i="36"/>
  <c r="M16" i="36"/>
  <c r="L16" i="36"/>
  <c r="N15" i="36"/>
  <c r="M15" i="36"/>
  <c r="L15" i="36"/>
  <c r="N14" i="36"/>
  <c r="M14" i="36"/>
  <c r="L14" i="36"/>
  <c r="N13" i="36"/>
  <c r="M13" i="36"/>
  <c r="L13" i="36"/>
  <c r="N11" i="36"/>
  <c r="M11" i="36"/>
  <c r="L11" i="36"/>
  <c r="N10" i="36"/>
  <c r="M10" i="36"/>
  <c r="L10" i="36"/>
  <c r="N9" i="36"/>
  <c r="M9" i="36"/>
  <c r="L9" i="36"/>
  <c r="N8" i="36"/>
  <c r="M8" i="36"/>
  <c r="L8" i="36"/>
  <c r="H25" i="9"/>
  <c r="G25" i="9"/>
  <c r="F25" i="9"/>
  <c r="N35" i="35"/>
  <c r="M35" i="35"/>
  <c r="L35" i="35"/>
  <c r="N34" i="35"/>
  <c r="M34" i="35"/>
  <c r="L34" i="35"/>
  <c r="N33" i="35"/>
  <c r="M33" i="35"/>
  <c r="L33" i="35"/>
  <c r="N32" i="35"/>
  <c r="M32" i="35"/>
  <c r="L32" i="35"/>
  <c r="N31" i="35"/>
  <c r="M31" i="35"/>
  <c r="L31" i="35"/>
  <c r="N30" i="35"/>
  <c r="M30" i="35"/>
  <c r="L30" i="35"/>
  <c r="N29" i="35"/>
  <c r="M29" i="35"/>
  <c r="L29" i="35"/>
  <c r="N28" i="35"/>
  <c r="M28" i="35"/>
  <c r="L28" i="35"/>
  <c r="N27" i="35"/>
  <c r="M27" i="35"/>
  <c r="L27" i="35"/>
  <c r="N26" i="35"/>
  <c r="M26" i="35"/>
  <c r="L26" i="35"/>
  <c r="N9" i="35"/>
  <c r="N8" i="35" s="1"/>
  <c r="M9" i="35"/>
  <c r="M8" i="35" s="1"/>
  <c r="L9" i="35"/>
  <c r="L8" i="35" s="1"/>
  <c r="T18" i="34"/>
  <c r="S18" i="34"/>
  <c r="R18" i="34"/>
  <c r="Q18" i="34"/>
  <c r="P18" i="34"/>
  <c r="O18" i="34"/>
  <c r="K18" i="34"/>
  <c r="K24" i="9" s="1"/>
  <c r="J18" i="34"/>
  <c r="J24" i="9" s="1"/>
  <c r="I18" i="34"/>
  <c r="I24" i="9" s="1"/>
  <c r="H18" i="34"/>
  <c r="G18" i="34"/>
  <c r="F18" i="34"/>
  <c r="E18" i="34"/>
  <c r="N17" i="34"/>
  <c r="M17" i="34"/>
  <c r="L17" i="34"/>
  <c r="N16" i="34"/>
  <c r="M16" i="34"/>
  <c r="L16" i="34"/>
  <c r="N15" i="34"/>
  <c r="M15" i="34"/>
  <c r="L15" i="34"/>
  <c r="N14" i="34"/>
  <c r="M14" i="34"/>
  <c r="L14" i="34"/>
  <c r="N13" i="34"/>
  <c r="M13" i="34"/>
  <c r="L13" i="34"/>
  <c r="N12" i="34"/>
  <c r="M12" i="34"/>
  <c r="L12" i="34"/>
  <c r="N11" i="34"/>
  <c r="M11" i="34"/>
  <c r="L11" i="34"/>
  <c r="N10" i="34"/>
  <c r="M10" i="34"/>
  <c r="L10" i="34"/>
  <c r="N9" i="34"/>
  <c r="M9" i="34"/>
  <c r="L9" i="34"/>
  <c r="N8" i="34"/>
  <c r="M8" i="34"/>
  <c r="N55" i="33"/>
  <c r="M55" i="33"/>
  <c r="L55" i="33"/>
  <c r="N54" i="33"/>
  <c r="M54" i="33"/>
  <c r="L54" i="33"/>
  <c r="N53" i="33"/>
  <c r="M53" i="33"/>
  <c r="L53" i="33"/>
  <c r="N52" i="33"/>
  <c r="M52" i="33"/>
  <c r="L52" i="33"/>
  <c r="N51" i="33"/>
  <c r="M51" i="33"/>
  <c r="L51" i="33"/>
  <c r="N50" i="33"/>
  <c r="M50" i="33"/>
  <c r="L50" i="33"/>
  <c r="N49" i="33"/>
  <c r="M49" i="33"/>
  <c r="L49" i="33"/>
  <c r="N48" i="33"/>
  <c r="M48" i="33"/>
  <c r="L48" i="33"/>
  <c r="N47" i="33"/>
  <c r="M47" i="33"/>
  <c r="L47" i="33"/>
  <c r="N46" i="33"/>
  <c r="M46" i="33"/>
  <c r="L46" i="33"/>
  <c r="N13" i="33"/>
  <c r="M13" i="33"/>
  <c r="L13" i="33"/>
  <c r="N8" i="33"/>
  <c r="M8" i="33"/>
  <c r="L8" i="33"/>
  <c r="N18" i="32"/>
  <c r="Z18" i="32" s="1"/>
  <c r="M18" i="32"/>
  <c r="Y18" i="32" s="1"/>
  <c r="L18" i="32"/>
  <c r="X18" i="32" s="1"/>
  <c r="N17" i="32"/>
  <c r="Z17" i="32" s="1"/>
  <c r="M17" i="32"/>
  <c r="Y17" i="32" s="1"/>
  <c r="L17" i="32"/>
  <c r="X17" i="32" s="1"/>
  <c r="N16" i="32"/>
  <c r="Z16" i="32" s="1"/>
  <c r="M16" i="32"/>
  <c r="Y16" i="32" s="1"/>
  <c r="L16" i="32"/>
  <c r="X16" i="32" s="1"/>
  <c r="Z15" i="32"/>
  <c r="M15" i="32"/>
  <c r="Y15" i="32" s="1"/>
  <c r="L14" i="32"/>
  <c r="N13" i="32"/>
  <c r="Z13" i="32" s="1"/>
  <c r="M13" i="32"/>
  <c r="Y13" i="32" s="1"/>
  <c r="L13" i="32"/>
  <c r="N9" i="32"/>
  <c r="Z9" i="32" s="1"/>
  <c r="M9" i="32"/>
  <c r="Y9" i="32" s="1"/>
  <c r="L9" i="32"/>
  <c r="N30" i="31"/>
  <c r="M30" i="31"/>
  <c r="L30" i="31"/>
  <c r="N17" i="30"/>
  <c r="M17" i="30"/>
  <c r="N16" i="30"/>
  <c r="M16" i="30"/>
  <c r="N15" i="30"/>
  <c r="M15" i="30"/>
  <c r="N13" i="30"/>
  <c r="Z13" i="30" s="1"/>
  <c r="M13" i="30"/>
  <c r="Y13" i="30" s="1"/>
  <c r="N12" i="30"/>
  <c r="M12" i="30"/>
  <c r="N11" i="30"/>
  <c r="M11" i="30"/>
  <c r="N9" i="30"/>
  <c r="M9" i="30"/>
  <c r="N8" i="30"/>
  <c r="M8" i="30"/>
  <c r="N36" i="29"/>
  <c r="M36" i="29"/>
  <c r="L36" i="29"/>
  <c r="N35" i="29"/>
  <c r="M35" i="29"/>
  <c r="L35" i="29"/>
  <c r="N34" i="29"/>
  <c r="M34" i="29"/>
  <c r="L34" i="29"/>
  <c r="N33" i="29"/>
  <c r="M33" i="29"/>
  <c r="L33" i="29"/>
  <c r="N32" i="29"/>
  <c r="M32" i="29"/>
  <c r="L32" i="29"/>
  <c r="N21" i="29"/>
  <c r="M21" i="29"/>
  <c r="L21" i="29"/>
  <c r="N18" i="29"/>
  <c r="M18" i="29"/>
  <c r="L18" i="29"/>
  <c r="N17" i="29"/>
  <c r="M17" i="29"/>
  <c r="L17" i="29"/>
  <c r="N16" i="29"/>
  <c r="M16" i="29"/>
  <c r="L16" i="29"/>
  <c r="N15" i="29"/>
  <c r="M15" i="29"/>
  <c r="L15" i="29"/>
  <c r="N14" i="29"/>
  <c r="M14" i="29"/>
  <c r="L14" i="29"/>
  <c r="N13" i="29"/>
  <c r="M13" i="29"/>
  <c r="L13" i="29"/>
  <c r="N12" i="29"/>
  <c r="M12" i="29"/>
  <c r="L12" i="29"/>
  <c r="N11" i="29"/>
  <c r="M11" i="29"/>
  <c r="L11" i="29"/>
  <c r="N10" i="29"/>
  <c r="M10" i="29"/>
  <c r="L10" i="29"/>
  <c r="N9" i="29"/>
  <c r="M9" i="29"/>
  <c r="L9" i="29"/>
  <c r="N8" i="29"/>
  <c r="M8" i="29"/>
  <c r="L8" i="29"/>
  <c r="N31" i="28"/>
  <c r="M31" i="28"/>
  <c r="L31" i="28"/>
  <c r="N30" i="28"/>
  <c r="M30" i="28"/>
  <c r="L30" i="28"/>
  <c r="N29" i="28"/>
  <c r="M29" i="28"/>
  <c r="L29" i="28"/>
  <c r="M28" i="28"/>
  <c r="L28" i="28"/>
  <c r="N27" i="28"/>
  <c r="M27" i="28"/>
  <c r="L27" i="28"/>
  <c r="N26" i="28"/>
  <c r="M26" i="28"/>
  <c r="L26" i="28"/>
  <c r="N23" i="28"/>
  <c r="M23" i="28"/>
  <c r="L23" i="28"/>
  <c r="Z18" i="28"/>
  <c r="Y18" i="28"/>
  <c r="X18" i="28"/>
  <c r="N10" i="28"/>
  <c r="M10" i="28"/>
  <c r="L10" i="28"/>
  <c r="N9" i="28"/>
  <c r="M9" i="28"/>
  <c r="L9" i="28"/>
  <c r="N8" i="28"/>
  <c r="M8" i="28"/>
  <c r="N58" i="27"/>
  <c r="M58" i="27"/>
  <c r="L58" i="27"/>
  <c r="N57" i="27"/>
  <c r="M57" i="27"/>
  <c r="L57" i="27"/>
  <c r="N56" i="27"/>
  <c r="M56" i="27"/>
  <c r="L56" i="27"/>
  <c r="N55" i="27"/>
  <c r="M55" i="27"/>
  <c r="L55" i="27"/>
  <c r="N54" i="27"/>
  <c r="M54" i="27"/>
  <c r="L54" i="27"/>
  <c r="N53" i="27"/>
  <c r="M53" i="27"/>
  <c r="L53" i="27"/>
  <c r="N52" i="27"/>
  <c r="M52" i="27"/>
  <c r="L52" i="27"/>
  <c r="N51" i="27"/>
  <c r="M51" i="27"/>
  <c r="L51" i="27"/>
  <c r="N50" i="27"/>
  <c r="M50" i="27"/>
  <c r="L50" i="27"/>
  <c r="N49" i="27"/>
  <c r="M49" i="27"/>
  <c r="L49" i="27"/>
  <c r="N48" i="27"/>
  <c r="M48" i="27"/>
  <c r="L48" i="27"/>
  <c r="P14" i="9"/>
  <c r="Q14" i="9"/>
  <c r="R14" i="9"/>
  <c r="S14" i="9"/>
  <c r="O14" i="9"/>
  <c r="E14" i="9"/>
  <c r="D14" i="9"/>
  <c r="L12" i="24"/>
  <c r="M12" i="24"/>
  <c r="N12" i="24"/>
  <c r="P13" i="9"/>
  <c r="Q13" i="9"/>
  <c r="R13" i="9"/>
  <c r="S13" i="9"/>
  <c r="T13" i="9"/>
  <c r="O13" i="9"/>
  <c r="K13" i="9"/>
  <c r="T28" i="25"/>
  <c r="S28" i="25"/>
  <c r="R28" i="25"/>
  <c r="Q28" i="25"/>
  <c r="P28" i="25"/>
  <c r="O28" i="25"/>
  <c r="K28" i="25"/>
  <c r="J28" i="25"/>
  <c r="J13" i="9" s="1"/>
  <c r="I28" i="25"/>
  <c r="I13" i="9" s="1"/>
  <c r="H28" i="25"/>
  <c r="H13" i="9" s="1"/>
  <c r="G28" i="25"/>
  <c r="G13" i="9" s="1"/>
  <c r="F28" i="25"/>
  <c r="F13" i="9" s="1"/>
  <c r="E30" i="25"/>
  <c r="D28" i="25"/>
  <c r="D13" i="9" s="1"/>
  <c r="N27" i="25"/>
  <c r="M27" i="25"/>
  <c r="L27" i="25"/>
  <c r="N26" i="25"/>
  <c r="M26" i="25"/>
  <c r="L26" i="25"/>
  <c r="N25" i="25"/>
  <c r="M25" i="25"/>
  <c r="L25" i="25"/>
  <c r="N24" i="25"/>
  <c r="M24" i="25"/>
  <c r="L24" i="25"/>
  <c r="N23" i="25"/>
  <c r="M23" i="25"/>
  <c r="L23" i="25"/>
  <c r="N22" i="25"/>
  <c r="M22" i="25"/>
  <c r="L22" i="25"/>
  <c r="N21" i="25"/>
  <c r="M21" i="25"/>
  <c r="L21" i="25"/>
  <c r="N20" i="25"/>
  <c r="M20" i="25"/>
  <c r="L20" i="25"/>
  <c r="N19" i="25"/>
  <c r="M19" i="25"/>
  <c r="L19" i="25"/>
  <c r="N18" i="25"/>
  <c r="M18" i="25"/>
  <c r="L18" i="25"/>
  <c r="N17" i="25"/>
  <c r="M17" i="25"/>
  <c r="L17" i="25"/>
  <c r="N16" i="25"/>
  <c r="M16" i="25"/>
  <c r="L16" i="25"/>
  <c r="N15" i="25"/>
  <c r="M15" i="25"/>
  <c r="L15" i="25"/>
  <c r="N14" i="25"/>
  <c r="M14" i="25"/>
  <c r="L14" i="25"/>
  <c r="N13" i="25"/>
  <c r="M13" i="25"/>
  <c r="N12" i="25"/>
  <c r="M12" i="25"/>
  <c r="L12" i="25"/>
  <c r="N11" i="25"/>
  <c r="M11" i="25"/>
  <c r="L11" i="25"/>
  <c r="N10" i="25"/>
  <c r="M10" i="25"/>
  <c r="L10" i="25"/>
  <c r="N9" i="25"/>
  <c r="M9" i="25"/>
  <c r="L9" i="25"/>
  <c r="N8" i="25"/>
  <c r="M8" i="25"/>
  <c r="L8" i="25"/>
  <c r="T29" i="24"/>
  <c r="T14" i="9" s="1"/>
  <c r="S29" i="24"/>
  <c r="R29" i="24"/>
  <c r="Q29" i="24"/>
  <c r="P29" i="24"/>
  <c r="O29" i="24"/>
  <c r="K29" i="24"/>
  <c r="K14" i="9" s="1"/>
  <c r="J29" i="24"/>
  <c r="J14" i="9" s="1"/>
  <c r="I29" i="24"/>
  <c r="I14" i="9" s="1"/>
  <c r="H29" i="24"/>
  <c r="H14" i="9" s="1"/>
  <c r="G29" i="24"/>
  <c r="G14" i="9" s="1"/>
  <c r="F29" i="24"/>
  <c r="F14" i="9" s="1"/>
  <c r="N28" i="24"/>
  <c r="M28" i="24"/>
  <c r="L28" i="24"/>
  <c r="N27" i="24"/>
  <c r="M27" i="24"/>
  <c r="L27" i="24"/>
  <c r="N26" i="24"/>
  <c r="M26" i="24"/>
  <c r="L26" i="24"/>
  <c r="N25" i="24"/>
  <c r="M25" i="24"/>
  <c r="L25" i="24"/>
  <c r="N24" i="24"/>
  <c r="M24" i="24"/>
  <c r="L24" i="24"/>
  <c r="N23" i="24"/>
  <c r="M23" i="24"/>
  <c r="L23" i="24"/>
  <c r="N22" i="24"/>
  <c r="M22" i="24"/>
  <c r="L22" i="24"/>
  <c r="N21" i="24"/>
  <c r="M21" i="24"/>
  <c r="L21" i="24"/>
  <c r="N20" i="24"/>
  <c r="M20" i="24"/>
  <c r="L20" i="24"/>
  <c r="N19" i="24"/>
  <c r="M19" i="24"/>
  <c r="L19" i="24"/>
  <c r="N18" i="24"/>
  <c r="M18" i="24"/>
  <c r="L18" i="24"/>
  <c r="N17" i="24"/>
  <c r="M17" i="24"/>
  <c r="L17" i="24"/>
  <c r="N16" i="24"/>
  <c r="M16" i="24"/>
  <c r="L16" i="24"/>
  <c r="N15" i="24"/>
  <c r="M15" i="24"/>
  <c r="L15" i="24"/>
  <c r="N14" i="24"/>
  <c r="M14" i="24"/>
  <c r="L14" i="24"/>
  <c r="N13" i="24"/>
  <c r="M13" i="24"/>
  <c r="L13" i="24"/>
  <c r="N11" i="24"/>
  <c r="M11" i="24"/>
  <c r="L11" i="24"/>
  <c r="N10" i="24"/>
  <c r="M10" i="24"/>
  <c r="L10" i="24"/>
  <c r="N9" i="24"/>
  <c r="M9" i="24"/>
  <c r="L9" i="24"/>
  <c r="N8" i="24"/>
  <c r="M8" i="24"/>
  <c r="L8" i="24"/>
  <c r="L9" i="22"/>
  <c r="M9" i="22"/>
  <c r="N9" i="22"/>
  <c r="L10" i="22"/>
  <c r="M10" i="22"/>
  <c r="N10" i="22"/>
  <c r="L11" i="22"/>
  <c r="M11" i="22"/>
  <c r="N11" i="22"/>
  <c r="L12" i="22"/>
  <c r="M12" i="22"/>
  <c r="N12" i="22"/>
  <c r="L13" i="22"/>
  <c r="X13" i="22" s="1"/>
  <c r="M13" i="22"/>
  <c r="N13" i="22"/>
  <c r="L14" i="22"/>
  <c r="M14" i="22"/>
  <c r="N14" i="22"/>
  <c r="L15" i="22"/>
  <c r="M15" i="22"/>
  <c r="N15" i="22"/>
  <c r="L16" i="22"/>
  <c r="M16" i="22"/>
  <c r="N16" i="22"/>
  <c r="L17" i="22"/>
  <c r="M17" i="22"/>
  <c r="N17" i="22"/>
  <c r="L18" i="22"/>
  <c r="M18" i="22"/>
  <c r="N18" i="22"/>
  <c r="L19" i="22"/>
  <c r="M19" i="22"/>
  <c r="N19" i="22"/>
  <c r="L20" i="22"/>
  <c r="M20" i="22"/>
  <c r="N20" i="22"/>
  <c r="L21" i="22"/>
  <c r="M21" i="22"/>
  <c r="N21" i="22"/>
  <c r="L22" i="22"/>
  <c r="M22" i="22"/>
  <c r="N22" i="22"/>
  <c r="L23" i="22"/>
  <c r="M23" i="22"/>
  <c r="N23" i="22"/>
  <c r="L24" i="22"/>
  <c r="M24" i="22"/>
  <c r="N24" i="22"/>
  <c r="L25" i="22"/>
  <c r="M25" i="22"/>
  <c r="N25" i="22"/>
  <c r="L26" i="22"/>
  <c r="M26" i="22"/>
  <c r="N26" i="22"/>
  <c r="D12" i="9"/>
  <c r="T11" i="21"/>
  <c r="S14" i="21"/>
  <c r="T14" i="21"/>
  <c r="S17" i="21"/>
  <c r="T17" i="21"/>
  <c r="T19" i="21"/>
  <c r="L36" i="21"/>
  <c r="X34" i="21" s="1"/>
  <c r="M36" i="21"/>
  <c r="Y34" i="21" s="1"/>
  <c r="N36" i="21"/>
  <c r="Z34" i="21" s="1"/>
  <c r="L37" i="21"/>
  <c r="M37" i="21"/>
  <c r="N37" i="21"/>
  <c r="Z37" i="21" s="1"/>
  <c r="L38" i="21"/>
  <c r="X38" i="21" s="1"/>
  <c r="M38" i="21"/>
  <c r="Y38" i="21" s="1"/>
  <c r="N38" i="21"/>
  <c r="L39" i="21"/>
  <c r="M39" i="21"/>
  <c r="N39" i="21"/>
  <c r="Z39" i="21" s="1"/>
  <c r="L40" i="21"/>
  <c r="X40" i="21" s="1"/>
  <c r="M40" i="21"/>
  <c r="Y40" i="21" s="1"/>
  <c r="N40" i="21"/>
  <c r="L41" i="21"/>
  <c r="M41" i="21"/>
  <c r="N41" i="21"/>
  <c r="Z41" i="21" s="1"/>
  <c r="L42" i="21"/>
  <c r="X42" i="21" s="1"/>
  <c r="M42" i="21"/>
  <c r="Y42" i="21" s="1"/>
  <c r="N42" i="21"/>
  <c r="L43" i="21"/>
  <c r="M43" i="21"/>
  <c r="N43" i="21"/>
  <c r="Z43" i="21" s="1"/>
  <c r="L44" i="21"/>
  <c r="X44" i="21" s="1"/>
  <c r="M44" i="21"/>
  <c r="Y44" i="21" s="1"/>
  <c r="N44" i="21"/>
  <c r="L45" i="21"/>
  <c r="M45" i="21"/>
  <c r="N45" i="21"/>
  <c r="Z45" i="21" s="1"/>
  <c r="X37" i="21"/>
  <c r="Y37" i="21"/>
  <c r="Z38" i="21"/>
  <c r="X39" i="21"/>
  <c r="Y39" i="21"/>
  <c r="Z40" i="21"/>
  <c r="X41" i="21"/>
  <c r="Y41" i="21"/>
  <c r="Z42" i="21"/>
  <c r="X43" i="21"/>
  <c r="Y43" i="21"/>
  <c r="Z44" i="21"/>
  <c r="X45" i="21"/>
  <c r="Y45" i="21"/>
  <c r="S11" i="21"/>
  <c r="E34" i="21"/>
  <c r="E32" i="21"/>
  <c r="E30" i="21"/>
  <c r="E28" i="21"/>
  <c r="E25" i="21"/>
  <c r="D22" i="21"/>
  <c r="E22" i="21"/>
  <c r="E19" i="21"/>
  <c r="D19" i="21"/>
  <c r="E17" i="21"/>
  <c r="D17" i="21"/>
  <c r="E14" i="21"/>
  <c r="E11" i="21"/>
  <c r="F11" i="21"/>
  <c r="G11" i="21"/>
  <c r="H11" i="21"/>
  <c r="I11" i="21"/>
  <c r="J11" i="21"/>
  <c r="K11" i="21"/>
  <c r="O11" i="21"/>
  <c r="P11" i="21"/>
  <c r="Q11" i="21"/>
  <c r="R11" i="21"/>
  <c r="D11" i="21"/>
  <c r="F14" i="21"/>
  <c r="G14" i="21"/>
  <c r="H14" i="21"/>
  <c r="I14" i="21"/>
  <c r="J14" i="21"/>
  <c r="K14" i="21"/>
  <c r="M14" i="21"/>
  <c r="O14" i="21"/>
  <c r="P14" i="21"/>
  <c r="Q14" i="21"/>
  <c r="R14" i="21"/>
  <c r="D14" i="21"/>
  <c r="F17" i="21"/>
  <c r="G17" i="21"/>
  <c r="H17" i="21"/>
  <c r="I17" i="21"/>
  <c r="J17" i="21"/>
  <c r="K17" i="21"/>
  <c r="O17" i="21"/>
  <c r="P17" i="21"/>
  <c r="Q17" i="21"/>
  <c r="R17" i="21"/>
  <c r="D25" i="21"/>
  <c r="D28" i="21"/>
  <c r="D30" i="21"/>
  <c r="D34" i="21"/>
  <c r="D32" i="21"/>
  <c r="F19" i="21"/>
  <c r="G19" i="21"/>
  <c r="H19" i="21"/>
  <c r="I19" i="21"/>
  <c r="J19" i="21"/>
  <c r="K19" i="21"/>
  <c r="O19" i="21"/>
  <c r="P19" i="21"/>
  <c r="Q19" i="21"/>
  <c r="R19" i="21"/>
  <c r="S19" i="21"/>
  <c r="F22" i="21"/>
  <c r="G22" i="21"/>
  <c r="H22" i="21"/>
  <c r="J22" i="21"/>
  <c r="K22" i="21"/>
  <c r="O22" i="21"/>
  <c r="P22" i="21"/>
  <c r="Q22" i="21"/>
  <c r="R22" i="21"/>
  <c r="S22" i="21"/>
  <c r="T22" i="21"/>
  <c r="F25" i="21"/>
  <c r="G25" i="21"/>
  <c r="H25" i="21"/>
  <c r="I25" i="21"/>
  <c r="J25" i="21"/>
  <c r="K25" i="21"/>
  <c r="O25" i="21"/>
  <c r="P25" i="21"/>
  <c r="Q25" i="21"/>
  <c r="R25" i="21"/>
  <c r="S25" i="21"/>
  <c r="F28" i="21"/>
  <c r="G28" i="21"/>
  <c r="H28" i="21"/>
  <c r="I28" i="21"/>
  <c r="J28" i="21"/>
  <c r="K28" i="21"/>
  <c r="L28" i="21"/>
  <c r="M28" i="21"/>
  <c r="O28" i="21"/>
  <c r="P28" i="21"/>
  <c r="Q28" i="21"/>
  <c r="R28" i="21"/>
  <c r="S28" i="21"/>
  <c r="T28" i="21"/>
  <c r="T25" i="21"/>
  <c r="F30" i="21"/>
  <c r="G30" i="21"/>
  <c r="H30" i="21"/>
  <c r="I30" i="21"/>
  <c r="J30" i="21"/>
  <c r="K30" i="21"/>
  <c r="L30" i="21"/>
  <c r="M30" i="21"/>
  <c r="O30" i="21"/>
  <c r="P30" i="21"/>
  <c r="Q30" i="21"/>
  <c r="R30" i="21"/>
  <c r="S30" i="21"/>
  <c r="T30" i="21"/>
  <c r="F32" i="21"/>
  <c r="G32" i="21"/>
  <c r="H32" i="21"/>
  <c r="I32" i="21"/>
  <c r="J32" i="21"/>
  <c r="K32" i="21"/>
  <c r="O32" i="21"/>
  <c r="P32" i="21"/>
  <c r="Q32" i="21"/>
  <c r="R32" i="21"/>
  <c r="S32" i="21"/>
  <c r="T32" i="21"/>
  <c r="L9" i="21"/>
  <c r="M9" i="21"/>
  <c r="N9" i="21"/>
  <c r="L10" i="21"/>
  <c r="M10" i="21"/>
  <c r="N10" i="21"/>
  <c r="L12" i="21"/>
  <c r="M12" i="21"/>
  <c r="N12" i="21"/>
  <c r="L13" i="21"/>
  <c r="X13" i="21" s="1"/>
  <c r="X11" i="21" s="1"/>
  <c r="X46" i="21" s="1"/>
  <c r="M13" i="21"/>
  <c r="Y13" i="21" s="1"/>
  <c r="N13" i="21"/>
  <c r="Z13" i="21" s="1"/>
  <c r="L15" i="21"/>
  <c r="M15" i="21"/>
  <c r="N15" i="21"/>
  <c r="L16" i="21"/>
  <c r="M16" i="21"/>
  <c r="N16" i="21"/>
  <c r="L18" i="21"/>
  <c r="L17" i="21" s="1"/>
  <c r="M18" i="21"/>
  <c r="Y17" i="21" s="1"/>
  <c r="N18" i="21"/>
  <c r="N17" i="21" s="1"/>
  <c r="L20" i="21"/>
  <c r="M20" i="21"/>
  <c r="M19" i="21" s="1"/>
  <c r="N20" i="21"/>
  <c r="N19" i="21" s="1"/>
  <c r="M21" i="21"/>
  <c r="N21" i="21"/>
  <c r="M23" i="21"/>
  <c r="N23" i="21"/>
  <c r="L24" i="21"/>
  <c r="M24" i="21"/>
  <c r="N24" i="21"/>
  <c r="L26" i="21"/>
  <c r="L25" i="21" s="1"/>
  <c r="M26" i="21"/>
  <c r="M25" i="21" s="1"/>
  <c r="N26" i="21"/>
  <c r="N25" i="21" s="1"/>
  <c r="L27" i="21"/>
  <c r="X27" i="21" s="1"/>
  <c r="M27" i="21"/>
  <c r="N27" i="21"/>
  <c r="Z27" i="21" s="1"/>
  <c r="L29" i="21"/>
  <c r="X28" i="21" s="1"/>
  <c r="M29" i="21"/>
  <c r="Y28" i="21" s="1"/>
  <c r="N29" i="21"/>
  <c r="Z28" i="21" s="1"/>
  <c r="L31" i="21"/>
  <c r="M31" i="21"/>
  <c r="Y30" i="21" s="1"/>
  <c r="N31" i="21"/>
  <c r="Z30" i="21" s="1"/>
  <c r="L33" i="21"/>
  <c r="L32" i="21" s="1"/>
  <c r="M33" i="21"/>
  <c r="M32" i="21" s="1"/>
  <c r="N33" i="21"/>
  <c r="N32" i="21" s="1"/>
  <c r="L35" i="21"/>
  <c r="M35" i="21"/>
  <c r="N35" i="21"/>
  <c r="F34" i="21"/>
  <c r="G34" i="21"/>
  <c r="H34" i="21"/>
  <c r="I34" i="21"/>
  <c r="J34" i="21"/>
  <c r="K34" i="21"/>
  <c r="O34" i="21"/>
  <c r="P34" i="21"/>
  <c r="Q34" i="21"/>
  <c r="R34" i="21"/>
  <c r="S34" i="21"/>
  <c r="T34" i="21"/>
  <c r="L8" i="32" l="1"/>
  <c r="X9" i="32"/>
  <c r="X8" i="32" s="1"/>
  <c r="L12" i="32"/>
  <c r="L19" i="32" s="1"/>
  <c r="X13" i="32"/>
  <c r="X12" i="32" s="1"/>
  <c r="X19" i="32" s="1"/>
  <c r="M25" i="35"/>
  <c r="Y26" i="35"/>
  <c r="N25" i="35"/>
  <c r="Z26" i="35"/>
  <c r="N36" i="35"/>
  <c r="M36" i="35"/>
  <c r="L25" i="35"/>
  <c r="L36" i="35" s="1"/>
  <c r="X26" i="35"/>
  <c r="L28" i="25"/>
  <c r="L13" i="9"/>
  <c r="L25" i="9"/>
  <c r="X25" i="9" s="1"/>
  <c r="N28" i="21"/>
  <c r="L14" i="21"/>
  <c r="N34" i="21"/>
  <c r="N30" i="21"/>
  <c r="Y22" i="21"/>
  <c r="Y14" i="21"/>
  <c r="L11" i="21"/>
  <c r="D30" i="25"/>
  <c r="E13" i="9"/>
  <c r="L12" i="36"/>
  <c r="M12" i="36"/>
  <c r="Z12" i="36"/>
  <c r="Z31" i="36" s="1"/>
  <c r="N12" i="36"/>
  <c r="X12" i="36"/>
  <c r="X31" i="36" s="1"/>
  <c r="Y12" i="36"/>
  <c r="Y31" i="36" s="1"/>
  <c r="X25" i="35"/>
  <c r="Y25" i="35"/>
  <c r="X8" i="35"/>
  <c r="Z8" i="35"/>
  <c r="Y8" i="35"/>
  <c r="Z25" i="35"/>
  <c r="L18" i="34"/>
  <c r="Y18" i="34"/>
  <c r="X14" i="32"/>
  <c r="Z14" i="32"/>
  <c r="Z19" i="32" s="1"/>
  <c r="N14" i="32"/>
  <c r="N19" i="32" s="1"/>
  <c r="Y8" i="32"/>
  <c r="M8" i="32"/>
  <c r="Z8" i="32"/>
  <c r="N8" i="32"/>
  <c r="Y12" i="32"/>
  <c r="M12" i="32"/>
  <c r="Y14" i="32"/>
  <c r="M14" i="32"/>
  <c r="Z12" i="32"/>
  <c r="N12" i="32"/>
  <c r="X14" i="30"/>
  <c r="Y14" i="30"/>
  <c r="M14" i="30"/>
  <c r="Z14" i="30"/>
  <c r="N14" i="30"/>
  <c r="X10" i="30"/>
  <c r="Y10" i="30"/>
  <c r="M10" i="30"/>
  <c r="Z10" i="30"/>
  <c r="N10" i="30"/>
  <c r="X20" i="29"/>
  <c r="L20" i="29"/>
  <c r="L37" i="29" s="1"/>
  <c r="Y20" i="29"/>
  <c r="M20" i="29"/>
  <c r="M37" i="29" s="1"/>
  <c r="Z20" i="29"/>
  <c r="N20" i="29"/>
  <c r="N37" i="29" s="1"/>
  <c r="X18" i="34"/>
  <c r="Z18" i="34"/>
  <c r="N18" i="34"/>
  <c r="L29" i="24"/>
  <c r="N29" i="24"/>
  <c r="M29" i="24"/>
  <c r="M28" i="25"/>
  <c r="N28" i="25"/>
  <c r="Y11" i="21"/>
  <c r="Z11" i="21"/>
  <c r="N11" i="21"/>
  <c r="M11" i="21"/>
  <c r="Z14" i="21"/>
  <c r="N14" i="21"/>
  <c r="M17" i="21"/>
  <c r="Z17" i="21"/>
  <c r="L19" i="21"/>
  <c r="Z19" i="21"/>
  <c r="Y19" i="21"/>
  <c r="Z22" i="21"/>
  <c r="M22" i="21"/>
  <c r="T46" i="21"/>
  <c r="T12" i="9" s="1"/>
  <c r="N22" i="21"/>
  <c r="O46" i="21"/>
  <c r="O12" i="9" s="1"/>
  <c r="Z25" i="21"/>
  <c r="X25" i="21"/>
  <c r="Y25" i="21"/>
  <c r="R46" i="21"/>
  <c r="R12" i="9" s="1"/>
  <c r="Q46" i="21"/>
  <c r="Q12" i="9" s="1"/>
  <c r="F46" i="21"/>
  <c r="F12" i="9" s="1"/>
  <c r="P46" i="21"/>
  <c r="P12" i="9" s="1"/>
  <c r="E46" i="21"/>
  <c r="J46" i="21"/>
  <c r="J12" i="9" s="1"/>
  <c r="I46" i="21"/>
  <c r="I12" i="9" s="1"/>
  <c r="K46" i="21"/>
  <c r="K12" i="9" s="1"/>
  <c r="Z32" i="21"/>
  <c r="Y32" i="21"/>
  <c r="X32" i="21"/>
  <c r="H46" i="21"/>
  <c r="H12" i="9" s="1"/>
  <c r="G46" i="21"/>
  <c r="G12" i="9" s="1"/>
  <c r="S46" i="21"/>
  <c r="S12" i="9" s="1"/>
  <c r="M34" i="21"/>
  <c r="L34" i="21"/>
  <c r="Y46" i="30" l="1"/>
  <c r="M46" i="30"/>
  <c r="Y36" i="35"/>
  <c r="Z36" i="35"/>
  <c r="X36" i="35"/>
  <c r="N46" i="30"/>
  <c r="Z46" i="30"/>
  <c r="Z28" i="25"/>
  <c r="E12" i="9"/>
  <c r="P11" i="9" l="1"/>
  <c r="Q11" i="9"/>
  <c r="R11" i="9"/>
  <c r="S11" i="9"/>
  <c r="O11" i="9"/>
  <c r="E11" i="9"/>
  <c r="D11" i="9"/>
  <c r="P10" i="9"/>
  <c r="Q10" i="9"/>
  <c r="R10" i="9"/>
  <c r="S10" i="9"/>
  <c r="T10" i="9"/>
  <c r="O10" i="9"/>
  <c r="N27" i="20"/>
  <c r="Z27" i="20"/>
  <c r="F27" i="20"/>
  <c r="O27" i="20"/>
  <c r="M27" i="20"/>
  <c r="L20" i="20"/>
  <c r="M20" i="20"/>
  <c r="N20" i="20"/>
  <c r="L21" i="20"/>
  <c r="M21" i="20"/>
  <c r="N21" i="20"/>
  <c r="L22" i="20"/>
  <c r="M22" i="20"/>
  <c r="N22" i="20"/>
  <c r="L23" i="20"/>
  <c r="M23" i="20"/>
  <c r="N23" i="20"/>
  <c r="L24" i="20"/>
  <c r="M24" i="20"/>
  <c r="N24" i="20"/>
  <c r="L25" i="20"/>
  <c r="M25" i="20"/>
  <c r="N25" i="20"/>
  <c r="L26" i="20"/>
  <c r="M26" i="20"/>
  <c r="N26" i="20"/>
  <c r="L28" i="20"/>
  <c r="M28" i="20"/>
  <c r="N28" i="20"/>
  <c r="L29" i="20"/>
  <c r="M29" i="20"/>
  <c r="N29" i="20"/>
  <c r="L30" i="20"/>
  <c r="M30" i="20"/>
  <c r="N30" i="20"/>
  <c r="L31" i="20"/>
  <c r="M31" i="20"/>
  <c r="N31" i="20"/>
  <c r="L32" i="20"/>
  <c r="M32" i="20"/>
  <c r="N32" i="20"/>
  <c r="L33" i="20"/>
  <c r="M33" i="20"/>
  <c r="N33" i="20"/>
  <c r="L34" i="20"/>
  <c r="M34" i="20"/>
  <c r="N34" i="20"/>
  <c r="L35" i="20"/>
  <c r="M35" i="20"/>
  <c r="N35" i="20"/>
  <c r="L36" i="20"/>
  <c r="M36" i="20"/>
  <c r="N36" i="20"/>
  <c r="L37" i="20"/>
  <c r="M37" i="20"/>
  <c r="N37" i="20"/>
  <c r="L38" i="20"/>
  <c r="M38" i="20"/>
  <c r="N38" i="20"/>
  <c r="L39" i="20"/>
  <c r="M39" i="20"/>
  <c r="N39" i="20"/>
  <c r="L40" i="20"/>
  <c r="M40" i="20"/>
  <c r="N40" i="20"/>
  <c r="N19" i="20"/>
  <c r="M19" i="20"/>
  <c r="L19" i="20"/>
  <c r="N18" i="20"/>
  <c r="M18" i="20"/>
  <c r="L18" i="20"/>
  <c r="N17" i="20"/>
  <c r="M17" i="20"/>
  <c r="L17" i="20"/>
  <c r="N16" i="20"/>
  <c r="M16" i="20"/>
  <c r="L16" i="20"/>
  <c r="N15" i="20"/>
  <c r="M15" i="20"/>
  <c r="L15" i="20"/>
  <c r="N14" i="20"/>
  <c r="M14" i="20"/>
  <c r="L14" i="20"/>
  <c r="N13" i="20"/>
  <c r="M13" i="20"/>
  <c r="L13" i="20"/>
  <c r="N12" i="20"/>
  <c r="M12" i="20"/>
  <c r="L12" i="20"/>
  <c r="L9" i="20"/>
  <c r="M9" i="20"/>
  <c r="N9" i="20"/>
  <c r="L10" i="20"/>
  <c r="M10" i="20"/>
  <c r="N10" i="20"/>
  <c r="D11" i="20"/>
  <c r="Z34" i="20" l="1"/>
  <c r="X34" i="20"/>
  <c r="M41" i="20"/>
  <c r="Z33" i="20"/>
  <c r="N41" i="20"/>
  <c r="X33" i="20"/>
  <c r="L41" i="20"/>
  <c r="Z11" i="20"/>
  <c r="Y41" i="20"/>
  <c r="N11" i="20"/>
  <c r="L11" i="20"/>
  <c r="P27" i="20" l="1"/>
  <c r="Q27" i="20"/>
  <c r="R27" i="20"/>
  <c r="S27" i="20"/>
  <c r="T27" i="20"/>
  <c r="G27" i="20"/>
  <c r="H27" i="20"/>
  <c r="I27" i="20"/>
  <c r="J27" i="20"/>
  <c r="E27" i="20"/>
  <c r="D27" i="20"/>
  <c r="E11" i="20"/>
  <c r="P11" i="20"/>
  <c r="Q11" i="20"/>
  <c r="R11" i="20"/>
  <c r="S11" i="20"/>
  <c r="T11" i="20"/>
  <c r="T41" i="20" s="1"/>
  <c r="T11" i="9" s="1"/>
  <c r="O11" i="20"/>
  <c r="M11" i="20"/>
  <c r="F11" i="20"/>
  <c r="F41" i="20" s="1"/>
  <c r="G11" i="20"/>
  <c r="G41" i="20" s="1"/>
  <c r="H11" i="20"/>
  <c r="H41" i="20" s="1"/>
  <c r="I11" i="20"/>
  <c r="I41" i="20" s="1"/>
  <c r="J11" i="20"/>
  <c r="J41" i="20" s="1"/>
  <c r="K11" i="20"/>
  <c r="K41" i="20" s="1"/>
  <c r="L8" i="18"/>
  <c r="D10" i="9"/>
  <c r="L13" i="18"/>
  <c r="M13" i="18"/>
  <c r="N13" i="18"/>
  <c r="L14" i="18"/>
  <c r="M14" i="18"/>
  <c r="N14" i="18"/>
  <c r="L15" i="18"/>
  <c r="M15" i="18"/>
  <c r="N15" i="18"/>
  <c r="L16" i="18"/>
  <c r="M16" i="18"/>
  <c r="N16" i="18"/>
  <c r="L17" i="18"/>
  <c r="M17" i="18"/>
  <c r="N17" i="18"/>
  <c r="L18" i="18"/>
  <c r="M18" i="18"/>
  <c r="N18" i="18"/>
  <c r="L19" i="18"/>
  <c r="N19" i="18"/>
  <c r="L20" i="18"/>
  <c r="M20" i="18"/>
  <c r="N20" i="18"/>
  <c r="L21" i="18"/>
  <c r="M21" i="18"/>
  <c r="N21" i="18"/>
  <c r="L22" i="18"/>
  <c r="M22" i="18"/>
  <c r="N22" i="18"/>
  <c r="L23" i="18"/>
  <c r="M23" i="18"/>
  <c r="N23" i="18"/>
  <c r="L24" i="18"/>
  <c r="M24" i="18"/>
  <c r="N24" i="18"/>
  <c r="L25" i="18"/>
  <c r="M25" i="18"/>
  <c r="N25" i="18"/>
  <c r="L26" i="18"/>
  <c r="M26" i="18"/>
  <c r="N26" i="18"/>
  <c r="L27" i="18"/>
  <c r="M27" i="18"/>
  <c r="N27" i="18"/>
  <c r="L9" i="18"/>
  <c r="M9" i="18"/>
  <c r="N9" i="18"/>
  <c r="L10" i="18"/>
  <c r="M10" i="18"/>
  <c r="N10" i="18"/>
  <c r="L11" i="18"/>
  <c r="M11" i="18"/>
  <c r="N11" i="18"/>
  <c r="L12" i="18"/>
  <c r="T27" i="22"/>
  <c r="S27" i="22"/>
  <c r="R27" i="22"/>
  <c r="Q27" i="22"/>
  <c r="P27" i="22"/>
  <c r="O27" i="22"/>
  <c r="K27" i="22"/>
  <c r="K15" i="9" s="1"/>
  <c r="J27" i="22"/>
  <c r="J15" i="9" s="1"/>
  <c r="I27" i="22"/>
  <c r="I15" i="9" s="1"/>
  <c r="H27" i="22"/>
  <c r="H15" i="9" s="1"/>
  <c r="G27" i="22"/>
  <c r="G15" i="9" s="1"/>
  <c r="F27" i="22"/>
  <c r="F15" i="9" s="1"/>
  <c r="E27" i="22"/>
  <c r="N8" i="22"/>
  <c r="N27" i="22" s="1"/>
  <c r="M8" i="22"/>
  <c r="L8" i="22"/>
  <c r="L27" i="22" s="1"/>
  <c r="N8" i="21"/>
  <c r="M8" i="21"/>
  <c r="M46" i="21" s="1"/>
  <c r="N8" i="20"/>
  <c r="M8" i="20"/>
  <c r="L8" i="20"/>
  <c r="L12" i="9"/>
  <c r="X12" i="9" s="1"/>
  <c r="M12" i="9"/>
  <c r="Y12" i="9" s="1"/>
  <c r="N12" i="9"/>
  <c r="Z12" i="9" s="1"/>
  <c r="M13" i="9"/>
  <c r="N13" i="9"/>
  <c r="L14" i="9"/>
  <c r="M14" i="9"/>
  <c r="N14" i="9"/>
  <c r="L16" i="9"/>
  <c r="X16" i="9" s="1"/>
  <c r="M16" i="9"/>
  <c r="Y16" i="9" s="1"/>
  <c r="N16" i="9"/>
  <c r="Z16" i="9" s="1"/>
  <c r="L17" i="9"/>
  <c r="X17" i="9" s="1"/>
  <c r="M17" i="9"/>
  <c r="Y17" i="9" s="1"/>
  <c r="N17" i="9"/>
  <c r="Z17" i="9" s="1"/>
  <c r="L18" i="9"/>
  <c r="M18" i="9"/>
  <c r="N18" i="9"/>
  <c r="L19" i="9"/>
  <c r="M19" i="9"/>
  <c r="N19" i="9"/>
  <c r="L20" i="9"/>
  <c r="M20" i="9"/>
  <c r="Y20" i="9" s="1"/>
  <c r="N20" i="9"/>
  <c r="Z20" i="9" s="1"/>
  <c r="L21" i="9"/>
  <c r="X21" i="9" s="1"/>
  <c r="M21" i="9"/>
  <c r="Y21" i="9" s="1"/>
  <c r="N21" i="9"/>
  <c r="Z21" i="9" s="1"/>
  <c r="M22" i="9"/>
  <c r="Y22" i="9" s="1"/>
  <c r="N22" i="9"/>
  <c r="Z22" i="9" s="1"/>
  <c r="L23" i="9"/>
  <c r="X23" i="9" s="1"/>
  <c r="M23" i="9"/>
  <c r="Y23" i="9" s="1"/>
  <c r="N23" i="9"/>
  <c r="Z23" i="9" s="1"/>
  <c r="L24" i="9"/>
  <c r="M24" i="9"/>
  <c r="N24" i="9"/>
  <c r="M25" i="9"/>
  <c r="Y25" i="9" s="1"/>
  <c r="N25" i="9"/>
  <c r="Z25" i="9" s="1"/>
  <c r="L28" i="17"/>
  <c r="L25" i="17"/>
  <c r="M25" i="17"/>
  <c r="N25" i="17"/>
  <c r="L26" i="17"/>
  <c r="M26" i="17"/>
  <c r="N26" i="17"/>
  <c r="L23" i="17"/>
  <c r="M23" i="17"/>
  <c r="N23" i="17"/>
  <c r="L24" i="17"/>
  <c r="M24" i="17"/>
  <c r="N24" i="17"/>
  <c r="L20" i="17"/>
  <c r="M20" i="17"/>
  <c r="N20" i="17"/>
  <c r="L21" i="17"/>
  <c r="M21" i="17"/>
  <c r="N21" i="17"/>
  <c r="L22" i="17"/>
  <c r="M22" i="17"/>
  <c r="N22" i="17"/>
  <c r="L19" i="17"/>
  <c r="M19" i="17"/>
  <c r="N19" i="17"/>
  <c r="L16" i="17"/>
  <c r="L14" i="17"/>
  <c r="L11" i="17"/>
  <c r="M11" i="17"/>
  <c r="N11" i="17"/>
  <c r="L12" i="17"/>
  <c r="M12" i="17"/>
  <c r="N12" i="17"/>
  <c r="L13" i="17"/>
  <c r="X13" i="17" s="1"/>
  <c r="M13" i="17"/>
  <c r="Y13" i="17" s="1"/>
  <c r="N13" i="17"/>
  <c r="Z13" i="17" s="1"/>
  <c r="M14" i="17"/>
  <c r="N14" i="17"/>
  <c r="M16" i="17"/>
  <c r="N16" i="17"/>
  <c r="L17" i="17"/>
  <c r="M17" i="17"/>
  <c r="N17" i="17"/>
  <c r="L18" i="17"/>
  <c r="X18" i="17" s="1"/>
  <c r="M18" i="17"/>
  <c r="Y18" i="17" s="1"/>
  <c r="N18" i="17"/>
  <c r="Z18" i="17" s="1"/>
  <c r="L9" i="17"/>
  <c r="M9" i="17"/>
  <c r="N9" i="17"/>
  <c r="G31" i="17"/>
  <c r="H31" i="17"/>
  <c r="I31" i="17"/>
  <c r="J31" i="17"/>
  <c r="K31" i="17"/>
  <c r="O31" i="17"/>
  <c r="P31" i="17"/>
  <c r="Q31" i="17"/>
  <c r="R31" i="17"/>
  <c r="S31" i="17"/>
  <c r="T31" i="17"/>
  <c r="D31" i="17"/>
  <c r="E31" i="17"/>
  <c r="F27" i="17"/>
  <c r="G27" i="17"/>
  <c r="H27" i="17"/>
  <c r="I27" i="17"/>
  <c r="J27" i="17"/>
  <c r="K27" i="17"/>
  <c r="O27" i="17"/>
  <c r="P27" i="17"/>
  <c r="Q27" i="17"/>
  <c r="R27" i="17"/>
  <c r="S27" i="17"/>
  <c r="T27" i="17"/>
  <c r="D27" i="17"/>
  <c r="E27" i="17"/>
  <c r="F15" i="17"/>
  <c r="G15" i="17"/>
  <c r="H15" i="17"/>
  <c r="I15" i="17"/>
  <c r="J15" i="17"/>
  <c r="K15" i="17"/>
  <c r="O15" i="17"/>
  <c r="P15" i="17"/>
  <c r="Q15" i="17"/>
  <c r="R15" i="17"/>
  <c r="S15" i="17"/>
  <c r="T15" i="17"/>
  <c r="D15" i="17"/>
  <c r="E15" i="17"/>
  <c r="E10" i="17"/>
  <c r="F10" i="17"/>
  <c r="G10" i="17"/>
  <c r="H10" i="17"/>
  <c r="H47" i="17" s="1"/>
  <c r="I10" i="17"/>
  <c r="J10" i="17"/>
  <c r="K10" i="17"/>
  <c r="O10" i="17"/>
  <c r="P10" i="17"/>
  <c r="Q10" i="17"/>
  <c r="R10" i="17"/>
  <c r="S10" i="17"/>
  <c r="T10" i="17"/>
  <c r="D10" i="17"/>
  <c r="M28" i="17"/>
  <c r="N28" i="17"/>
  <c r="L29" i="17"/>
  <c r="M29" i="17"/>
  <c r="N29" i="17"/>
  <c r="L30" i="17"/>
  <c r="M30" i="17"/>
  <c r="N30" i="17"/>
  <c r="L32" i="17"/>
  <c r="M32" i="17"/>
  <c r="N32" i="17"/>
  <c r="L33" i="17"/>
  <c r="M33" i="17"/>
  <c r="N33" i="17"/>
  <c r="L34" i="17"/>
  <c r="M34" i="17"/>
  <c r="N34" i="17"/>
  <c r="L35" i="17"/>
  <c r="M35" i="17"/>
  <c r="N35" i="17"/>
  <c r="L36" i="17"/>
  <c r="M36" i="17"/>
  <c r="N36" i="17"/>
  <c r="L37" i="17"/>
  <c r="M37" i="17"/>
  <c r="N37" i="17"/>
  <c r="L38" i="17"/>
  <c r="M38" i="17"/>
  <c r="N38" i="17"/>
  <c r="L39" i="17"/>
  <c r="M39" i="17"/>
  <c r="N39" i="17"/>
  <c r="L40" i="17"/>
  <c r="M40" i="17"/>
  <c r="N40" i="17"/>
  <c r="L41" i="17"/>
  <c r="M41" i="17"/>
  <c r="N41" i="17"/>
  <c r="L42" i="17"/>
  <c r="M42" i="17"/>
  <c r="N42" i="17"/>
  <c r="L43" i="17"/>
  <c r="M43" i="17"/>
  <c r="N43" i="17"/>
  <c r="L44" i="17"/>
  <c r="M44" i="17"/>
  <c r="N44" i="17"/>
  <c r="L45" i="17"/>
  <c r="M45" i="17"/>
  <c r="N45" i="17"/>
  <c r="L46" i="17"/>
  <c r="M46" i="17"/>
  <c r="N46" i="17"/>
  <c r="T28" i="18"/>
  <c r="S28" i="18"/>
  <c r="R28" i="18"/>
  <c r="Q28" i="18"/>
  <c r="P28" i="18"/>
  <c r="O28" i="18"/>
  <c r="K28" i="18"/>
  <c r="K10" i="9" s="1"/>
  <c r="J28" i="18"/>
  <c r="J10" i="9" s="1"/>
  <c r="I28" i="18"/>
  <c r="I10" i="9" s="1"/>
  <c r="H28" i="18"/>
  <c r="H10" i="9" s="1"/>
  <c r="G28" i="18"/>
  <c r="G10" i="9" s="1"/>
  <c r="F28" i="18"/>
  <c r="F10" i="9" s="1"/>
  <c r="E28" i="18"/>
  <c r="E10" i="9" s="1"/>
  <c r="N8" i="18"/>
  <c r="M8" i="18"/>
  <c r="M8" i="17"/>
  <c r="Y8" i="17" s="1"/>
  <c r="L8" i="17"/>
  <c r="X8" i="17" s="1"/>
  <c r="M34" i="16"/>
  <c r="N34" i="16"/>
  <c r="L35" i="16"/>
  <c r="M35" i="16"/>
  <c r="N35" i="16"/>
  <c r="M36" i="16"/>
  <c r="N36" i="16"/>
  <c r="M37" i="16"/>
  <c r="N37" i="16"/>
  <c r="L38" i="16"/>
  <c r="M38" i="16"/>
  <c r="N38" i="16"/>
  <c r="L39" i="16"/>
  <c r="M39" i="16"/>
  <c r="N39" i="16"/>
  <c r="L40" i="16"/>
  <c r="M40" i="16"/>
  <c r="N40" i="16"/>
  <c r="L41" i="16"/>
  <c r="M41" i="16"/>
  <c r="E45" i="16"/>
  <c r="O45" i="16"/>
  <c r="O8" i="9" s="1"/>
  <c r="P33" i="16"/>
  <c r="P45" i="16" s="1"/>
  <c r="Q33" i="16"/>
  <c r="Q45" i="16" s="1"/>
  <c r="Q8" i="9" s="1"/>
  <c r="S33" i="16"/>
  <c r="T33" i="16"/>
  <c r="D33" i="16"/>
  <c r="F47" i="17" l="1"/>
  <c r="K47" i="17"/>
  <c r="K9" i="9" s="1"/>
  <c r="J47" i="17"/>
  <c r="J9" i="9" s="1"/>
  <c r="I47" i="17"/>
  <c r="I9" i="9" s="1"/>
  <c r="M27" i="17"/>
  <c r="Y27" i="17"/>
  <c r="D47" i="17"/>
  <c r="D9" i="9" s="1"/>
  <c r="E47" i="17"/>
  <c r="E9" i="9" s="1"/>
  <c r="M31" i="17"/>
  <c r="G47" i="17"/>
  <c r="G9" i="9" s="1"/>
  <c r="Z27" i="17"/>
  <c r="N15" i="17"/>
  <c r="M15" i="17"/>
  <c r="T47" i="17"/>
  <c r="T9" i="9" s="1"/>
  <c r="S47" i="17"/>
  <c r="S9" i="9" s="1"/>
  <c r="R47" i="17"/>
  <c r="Q47" i="17"/>
  <c r="Q9" i="9" s="1"/>
  <c r="Q32" i="9" s="1"/>
  <c r="F9" i="9"/>
  <c r="P47" i="17"/>
  <c r="P9" i="9" s="1"/>
  <c r="R9" i="9"/>
  <c r="O47" i="17"/>
  <c r="O9" i="9" s="1"/>
  <c r="R45" i="16"/>
  <c r="R8" i="9" s="1"/>
  <c r="H45" i="16"/>
  <c r="H8" i="9" s="1"/>
  <c r="G45" i="16"/>
  <c r="G8" i="9" s="1"/>
  <c r="F45" i="16"/>
  <c r="F8" i="9" s="1"/>
  <c r="J45" i="16"/>
  <c r="J8" i="9" s="1"/>
  <c r="K45" i="16"/>
  <c r="K8" i="9" s="1"/>
  <c r="I45" i="16"/>
  <c r="I8" i="9" s="1"/>
  <c r="T45" i="16"/>
  <c r="T8" i="9" s="1"/>
  <c r="S45" i="16"/>
  <c r="S8" i="9" s="1"/>
  <c r="N15" i="9"/>
  <c r="M15" i="9"/>
  <c r="L15" i="9"/>
  <c r="X15" i="9" s="1"/>
  <c r="X10" i="17"/>
  <c r="X47" i="17" s="1"/>
  <c r="H9" i="9"/>
  <c r="L15" i="17"/>
  <c r="X15" i="17"/>
  <c r="Z10" i="17"/>
  <c r="Y10" i="17"/>
  <c r="Y47" i="17" s="1"/>
  <c r="L10" i="9"/>
  <c r="M10" i="9"/>
  <c r="N10" i="9"/>
  <c r="D8" i="9"/>
  <c r="L45" i="16"/>
  <c r="P8" i="9"/>
  <c r="E8" i="9"/>
  <c r="Z46" i="21"/>
  <c r="N46" i="21"/>
  <c r="L46" i="21"/>
  <c r="M27" i="22"/>
  <c r="Y46" i="21"/>
  <c r="J11" i="9"/>
  <c r="K11" i="9"/>
  <c r="I11" i="9"/>
  <c r="H11" i="9"/>
  <c r="G11" i="9"/>
  <c r="F11" i="9"/>
  <c r="L28" i="18"/>
  <c r="M28" i="18"/>
  <c r="N28" i="18"/>
  <c r="Z31" i="17"/>
  <c r="N31" i="17"/>
  <c r="L31" i="17"/>
  <c r="X27" i="17"/>
  <c r="N27" i="17"/>
  <c r="L27" i="17"/>
  <c r="Y15" i="17"/>
  <c r="Z15" i="17"/>
  <c r="N10" i="17"/>
  <c r="M10" i="17"/>
  <c r="L10" i="17"/>
  <c r="Z47" i="17" l="1"/>
  <c r="T32" i="9"/>
  <c r="M47" i="17"/>
  <c r="R32" i="9"/>
  <c r="L47" i="17"/>
  <c r="O32" i="9"/>
  <c r="L9" i="9"/>
  <c r="X9" i="9" s="1"/>
  <c r="S32" i="9"/>
  <c r="P32" i="9"/>
  <c r="N47" i="17"/>
  <c r="M45" i="16"/>
  <c r="N45" i="16"/>
  <c r="F32" i="9"/>
  <c r="L8" i="9"/>
  <c r="X8" i="9" s="1"/>
  <c r="D32" i="9"/>
  <c r="H32" i="9"/>
  <c r="M9" i="9"/>
  <c r="Y9" i="9" s="1"/>
  <c r="N9" i="9"/>
  <c r="Z9" i="9" s="1"/>
  <c r="G32" i="9"/>
  <c r="E32" i="9"/>
  <c r="Z45" i="16"/>
  <c r="L11" i="9"/>
  <c r="I32" i="9"/>
  <c r="N11" i="9"/>
  <c r="Z11" i="9" s="1"/>
  <c r="M11" i="9"/>
  <c r="Y11" i="9" s="1"/>
  <c r="K32" i="9"/>
  <c r="J32" i="9"/>
  <c r="X11" i="9" l="1"/>
  <c r="L32" i="9"/>
  <c r="L42" i="16"/>
  <c r="M42" i="16"/>
  <c r="N42" i="16"/>
  <c r="Y45" i="16" l="1"/>
  <c r="N8" i="9" l="1"/>
  <c r="M8" i="9"/>
  <c r="X32" i="9"/>
  <c r="M32" i="9" l="1"/>
  <c r="Y8" i="9"/>
  <c r="N32" i="9"/>
  <c r="Z8" i="9"/>
  <c r="Z32" i="9"/>
  <c r="Y32" i="9"/>
</calcChain>
</file>

<file path=xl/comments1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6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7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8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9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10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11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12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13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14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15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16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17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18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19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20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21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22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23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24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comments25.xml><?xml version="1.0" encoding="utf-8"?>
<comments xmlns="http://schemas.openxmlformats.org/spreadsheetml/2006/main">
  <authors>
    <author>Author</author>
  </authors>
  <commentList>
    <comment ref="AD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<sst xmlns="http://schemas.openxmlformats.org/spreadsheetml/2006/main" count="2541" uniqueCount="527">
  <si>
    <t>2026թ.</t>
  </si>
  <si>
    <t>Բյուջետային ծախսերը (հազ. դրամ)</t>
  </si>
  <si>
    <t>x</t>
  </si>
  <si>
    <t>Ծրագրի /միջոցառման նախատեսվող ավարտը</t>
  </si>
  <si>
    <t>Ծրագրի /միջոցառման սկիզբը</t>
  </si>
  <si>
    <t>*</t>
  </si>
  <si>
    <t>**</t>
  </si>
  <si>
    <t>Հավելված N 1. Գոյություն ունեցող պարտավորությունների գծով ծախսակազմումների ամփոփ ձևաչափ</t>
  </si>
  <si>
    <t>NN</t>
  </si>
  <si>
    <t>2027թ.</t>
  </si>
  <si>
    <t>2028թ.</t>
  </si>
  <si>
    <t>2024թ. (փաստացի)</t>
  </si>
  <si>
    <r>
      <t>Գնային գործոններով պայմանավորված ծախսերի ընդհանուր փոփոխությունը (+/-</t>
    </r>
    <r>
      <rPr>
        <vertAlign val="superscript"/>
        <sz val="8"/>
        <color theme="1"/>
        <rFont val="GHEA Grapalat"/>
        <family val="3"/>
      </rPr>
      <t>)1</t>
    </r>
  </si>
  <si>
    <r>
      <t>Ոչ գնային գործոններով պայմանավորված ծախսերի ընդհանուր փոփոխությունը (+/-)</t>
    </r>
    <r>
      <rPr>
        <vertAlign val="superscript"/>
        <sz val="8"/>
        <color theme="1"/>
        <rFont val="GHEA Grapalat"/>
        <family val="3"/>
      </rPr>
      <t>2</t>
    </r>
  </si>
  <si>
    <r>
      <t>Միջոցառման գծով ճշգրտված բազային բյուջեն</t>
    </r>
    <r>
      <rPr>
        <vertAlign val="superscript"/>
        <sz val="8"/>
        <color theme="1"/>
        <rFont val="GHEA Grapalat"/>
        <family val="3"/>
      </rPr>
      <t>3</t>
    </r>
    <r>
      <rPr>
        <sz val="8"/>
        <color theme="1"/>
        <rFont val="GHEA Grapalat"/>
        <family val="3"/>
      </rPr>
      <t xml:space="preserve"> </t>
    </r>
  </si>
  <si>
    <r>
      <t>Ծախսային խնայողությունների գծով ամփոփ առաջարկը</t>
    </r>
    <r>
      <rPr>
        <vertAlign val="superscript"/>
        <sz val="8"/>
        <color theme="1"/>
        <rFont val="GHEA Grapalat"/>
        <family val="3"/>
      </rPr>
      <t>4</t>
    </r>
  </si>
  <si>
    <r>
      <t>Միջոցառման գծով ընդլայնումների առաջարկը</t>
    </r>
    <r>
      <rPr>
        <vertAlign val="superscript"/>
        <sz val="8"/>
        <color theme="1"/>
        <rFont val="GHEA Grapalat"/>
        <family val="3"/>
      </rPr>
      <t>5</t>
    </r>
  </si>
  <si>
    <t xml:space="preserve">Միջոցառման </t>
  </si>
  <si>
    <t>դասիչը</t>
  </si>
  <si>
    <t>անվանումը</t>
  </si>
  <si>
    <r>
      <t>Ընդամենը ծախսեր (հազ. դրամ)</t>
    </r>
    <r>
      <rPr>
        <vertAlign val="superscript"/>
        <sz val="8"/>
        <rFont val="GHEA Grapalat"/>
        <family val="3"/>
      </rPr>
      <t>6</t>
    </r>
  </si>
  <si>
    <r>
      <t>Միջոցառման հիմքում դրված ծախսային պարտավորության բնույթը</t>
    </r>
    <r>
      <rPr>
        <vertAlign val="superscript"/>
        <sz val="8"/>
        <color theme="1"/>
        <rFont val="GHEA Grapalat"/>
        <family val="3"/>
      </rPr>
      <t>7</t>
    </r>
  </si>
  <si>
    <r>
      <t>Հիմնավորումներ/պատճառներ</t>
    </r>
    <r>
      <rPr>
        <vertAlign val="superscript"/>
        <sz val="8"/>
        <color theme="1"/>
        <rFont val="GHEA Grapalat"/>
        <family val="3"/>
      </rPr>
      <t>8</t>
    </r>
  </si>
  <si>
    <t>2025թ. 
(հաստատված)</t>
  </si>
  <si>
    <t>Հայեցողական (շարունակական)</t>
  </si>
  <si>
    <t>Պարտադիր</t>
  </si>
  <si>
    <t>Մեծ նվաճումների սպորտ</t>
  </si>
  <si>
    <t>Ծրագրի դասիչը և անվանումը  1041. Մեծ նվաճումների սպորտ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</si>
  <si>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</si>
  <si>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1041-11002</t>
  </si>
  <si>
    <t>ՀՀ հավաքական թիմերին մարզահագուստով և մարզահանդերձանքով ապահովում</t>
  </si>
  <si>
    <t>1041-11003</t>
  </si>
  <si>
    <t>Ադապտիվ սպորտին առնչվող ծառայություններ</t>
  </si>
  <si>
    <t>1041-11007</t>
  </si>
  <si>
    <t>Շախմատիստների պատրաստման ծառայություններ</t>
  </si>
  <si>
    <t>1041-11009</t>
  </si>
  <si>
    <t>Ձմեռային պատանեկան օլիմպիական խաղերին  Հայաստանի մարզական պատվիրակության մասնակցության ապահովում</t>
  </si>
  <si>
    <t>1041-11010</t>
  </si>
  <si>
    <t>Ամառային օլիմպիական խաղերին Հայաստանի մարզական պատվիրակության մասնակցության ապահովում</t>
  </si>
  <si>
    <t>1041-11026</t>
  </si>
  <si>
    <t>Հայաստանի Հանրապետության հակադոպինգային ծրագրերի մշակում և իրականացում</t>
  </si>
  <si>
    <t>1041-11030</t>
  </si>
  <si>
    <t>1041-11031</t>
  </si>
  <si>
    <t>ՀՀ հավաքական թիմերի մարզիկների հոգեբանական արդյունավետության բարձրացում</t>
  </si>
  <si>
    <t>1041-11043</t>
  </si>
  <si>
    <t>Հայաստանում կազմակերպվող աշխարհի, Եվրոպայի առաջնությունների, միջազգային համաժողովների կազմակերպում, անցկացում</t>
  </si>
  <si>
    <t>1041-11045</t>
  </si>
  <si>
    <t>Երևանում կայանալիք ՈՒԵՖԱ-ի ֆուտզալի   չեմպիոնների լիգայի եզրափակիչ մրցաշարի անցկացում</t>
  </si>
  <si>
    <t>1041-11052</t>
  </si>
  <si>
    <t>Երևանում զինվորականների ըմբշամարտի աշխարհի 37-րդ առաջնության անցկացում</t>
  </si>
  <si>
    <t>1041-11053</t>
  </si>
  <si>
    <t>Սպորտային միջոցառումների կազմակերպում</t>
  </si>
  <si>
    <t>1041-12001</t>
  </si>
  <si>
    <t>Միջազգային մարզական միջոցառումների հաղթողներին և մրցանակակիրներին դրամական մրցանակների հանձնում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</si>
  <si>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</si>
  <si>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</si>
  <si>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</si>
  <si>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</si>
  <si>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1041-12006</t>
  </si>
  <si>
    <t>ՀՀ «Տարվա լավագույն մարզիկներ» մրցույթի կազմակերպում, անցկացում և հաղթող ճանաչված մարզիկների պարգևատրում</t>
  </si>
  <si>
    <t>1041-12007</t>
  </si>
  <si>
    <t>Ամառային օլիմպիական խաղերին նախապատրաստվելու նպատակով ֆինանսական աջակցության տրամադրում</t>
  </si>
  <si>
    <t>1041-32001</t>
  </si>
  <si>
    <t>Մանկապատանեկան մարզադպրոցներին, մարզաձևերի ազգային ֆեդերացիաներին և այլ մարզական հասարակական կազմակերպություններին գույքով ապահովում</t>
  </si>
  <si>
    <t>1041-11012</t>
  </si>
  <si>
    <t xml:space="preserve"> Եվրոպայի երիտասարդության օլիմպիական փառատոներին մասնակցության ապահովում</t>
  </si>
  <si>
    <t>1041-11036</t>
  </si>
  <si>
    <t xml:space="preserve"> ԱՊՀ երկրների երկրորդ մարզական խաղերին  ՀՀ մարզական պատվիրակության մասնակցության ապահովում	</t>
  </si>
  <si>
    <t>1041-11047</t>
  </si>
  <si>
    <t xml:space="preserve"> Հայաստանում խոշոր մրցաշարերի, աշխարհի և Եվրոպայի առաջնությունների կազմակերպում և անցկացում</t>
  </si>
  <si>
    <t>1041-11051</t>
  </si>
  <si>
    <t xml:space="preserve"> Հայաստանում Ֆրանկոֆոնիայի մարզամշակութային խաղերի նախապատրաստում և անցկացում
</t>
  </si>
  <si>
    <t>1041-21001</t>
  </si>
  <si>
    <t>Հայաստանում Ֆրանկոֆոնիայի խաղերի անցկացման համար անհրաժեշտ ենթակառուցվածքների ապահովում</t>
  </si>
  <si>
    <t xml:space="preserve"> ՀՀ  կրթության , գիտության, մշակույթի և սպորտի նախարարություն</t>
  </si>
  <si>
    <t>ՀՀ քաղաքաշինության կոմիտե</t>
  </si>
  <si>
    <t>1041-11001</t>
  </si>
  <si>
    <t>Ծրագրի</t>
  </si>
  <si>
    <t>Ծրագրի դասիչը և անվանումը 1045.  Մասնագիտական կրթության և ուսուցման ծրագիր</t>
  </si>
  <si>
    <t xml:space="preserve"> 11002</t>
  </si>
  <si>
    <t>Մասնագիտական կրթության որակի ապահովման ծառայություններ</t>
  </si>
  <si>
    <t xml:space="preserve">Արհեստագործական հիմնական կրթական ծրագրում ընդգրկված  ուսանողների կրթաթոշակ </t>
  </si>
  <si>
    <t xml:space="preserve">Միջին մասնագիտական կրթություն ստացող ուսանողների կրթաթոշակ </t>
  </si>
  <si>
    <t xml:space="preserve"> ՀՀ ներքին գործերի նախարարություն</t>
  </si>
  <si>
    <t xml:space="preserve"> ՀՀ տարածքային կառավարման և ենթակառուցվածքների նախարարության քաղաքացիական ավիացիայի կոմիտե</t>
  </si>
  <si>
    <t>Արհեստագործական հիմնական կրթական ծրագրով ուսանողական նպաստների տրամադրում</t>
  </si>
  <si>
    <t xml:space="preserve">Միջին մասնագիտական հիմնական կրթական ծրագրով ուսանողական նպաստների տրամադրում 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</si>
  <si>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կազմակերպում՝ ուղղված մանկավարժական աշխատողների որակի  և վարձատրության բարձրացմանը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</si>
  <si>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</si>
  <si>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Կամավոր ատեստավորման համակարգի ներդրում և ատեստավորման գործընթացի շարունակական կասմակերպում՛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</si>
  <si>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>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</si>
  <si>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>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</si>
  <si>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</t>
  </si>
  <si>
    <t>Մասնագիտական  ուսունական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</si>
  <si>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</si>
  <si>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Մասնագիտական ուսումնական հաստատությունների շենքային պայմանների բարելավում</t>
  </si>
  <si>
    <t xml:space="preserve"> ՀՀ քաղաքաշինության կոմիտե</t>
  </si>
  <si>
    <t>Մասնագիտական ուսումնական հաստատություններում ուսումնաարտադրական բազայով ապահովում</t>
  </si>
  <si>
    <t>Մասնագիտական ուսումնական հաստատությունների շենքերի կառուցում</t>
  </si>
  <si>
    <t>Մասնագիտական կրթության և ուսուցման ծրագիր</t>
  </si>
  <si>
    <t xml:space="preserve"> 11001 </t>
  </si>
  <si>
    <t>Կինոնկարների արտադրություն</t>
  </si>
  <si>
    <t xml:space="preserve">Կինո-ֆոտո-ֆոնո հավաքածուի պահպանման ծառայություններ </t>
  </si>
  <si>
    <t xml:space="preserve"> 11003</t>
  </si>
  <si>
    <t xml:space="preserve"> Կինոծրագրերի իրականացում</t>
  </si>
  <si>
    <t xml:space="preserve"> 11005</t>
  </si>
  <si>
    <t>Կինոարվեստի հանրահռչակում</t>
  </si>
  <si>
    <t>Կինոարտադրության ներդրումների վերադարձ</t>
  </si>
  <si>
    <t>Ծրագրի դասիչը և անվանումը 1056. Կինեմատոգրաֆիայի ծրագիր</t>
  </si>
  <si>
    <t>Ծրագրի դասիչը և անվանումը  1075. Մշակութային ժառանգության ծրագիր</t>
  </si>
  <si>
    <t xml:space="preserve"> Պատմամշակութային ժառանգության գիտահետազոտական աշխատանքներ    </t>
  </si>
  <si>
    <t xml:space="preserve"> Մշակութային արժեքների փորձաքննության ծառայություններ </t>
  </si>
  <si>
    <t xml:space="preserve"> Աջակցություն հայկական պատմամշակութային հուշարձանների վավերագրմանը </t>
  </si>
  <si>
    <t xml:space="preserve"> 11004</t>
  </si>
  <si>
    <t xml:space="preserve"> Թանգարանային ծառայություններ և ցուցահանդեսներ</t>
  </si>
  <si>
    <t xml:space="preserve"> ՀՀ  Արարատի 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</si>
  <si>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</si>
  <si>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</si>
  <si>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</si>
  <si>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</si>
  <si>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</si>
  <si>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Աջակցություն ոչ նյութական մշակութային ժառանգության պահպանմանը                                                                          </t>
  </si>
  <si>
    <t xml:space="preserve"> Աջակցություն թանգարանային միջոցառումների իրականացմանը</t>
  </si>
  <si>
    <t xml:space="preserve">Պատմության և մշակույթի անշարժ հուշարձանների հանրահռչակում միջազգային հարթակներում </t>
  </si>
  <si>
    <t>Թանգարաններում էլեկտրոնային տոմսերի միասնական ավտոմատացված համակարգի ստեղծում, ներդրում և սպասարկում</t>
  </si>
  <si>
    <t xml:space="preserve"> Մշակույթի զարգացման հիմնադրամի ծառայություններ</t>
  </si>
  <si>
    <t xml:space="preserve">Հայաստանի Հանրապետությունում պետական և հասարակական նշանավոր գործիչներին նվիրված հուշարձանների իրականացում </t>
  </si>
  <si>
    <t xml:space="preserve"> Հուշարձանների ամրակայում՝ նորոգում և վերականգնում</t>
  </si>
  <si>
    <t>Ներդրումներ թանգարանների շենքերի կապիտալ վերանորոգման համար</t>
  </si>
  <si>
    <t>Թանգարանների և պատկերասրահների գույքային և տեխնիկական հագեցվածության բարելավում</t>
  </si>
  <si>
    <t>«Մշակույթի զարգացման» հիմնադրամի ենթակառուցվածքների և կարողությունների զարգացում</t>
  </si>
  <si>
    <t>Տեղեկատվական մոդուլային կենտրոնների ստեղծում</t>
  </si>
  <si>
    <t>Կինեմատոգրաֆիայի ծրագիր</t>
  </si>
  <si>
    <t>Մշակութային ժառանգության ծրագիր</t>
  </si>
  <si>
    <t>Ծրագրի դասիչը և անվանումը 1111. Բարձրագույն և հետբուհական մասնագիտական  կրթության ծրագիր</t>
  </si>
  <si>
    <t xml:space="preserve">Ակադեմիական փոխճանաչման և շարժունեության ծառայություններ </t>
  </si>
  <si>
    <t xml:space="preserve"> 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</si>
  <si>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</si>
  <si>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Բարձրագույն մասնագիտական կրթություն ստացող ուսանողների կրթաթոշակ </t>
  </si>
  <si>
    <t xml:space="preserve"> Հ ՀՀ կրթության, գիտության, մշակույթի և սպորտի նախարարության բարձրագույն կրթության և գիտության կոմիտե</t>
  </si>
  <si>
    <t xml:space="preserve"> ՀՀ ազգային անվտանգության ծառայություն</t>
  </si>
  <si>
    <t xml:space="preserve"> Հետբուհական մասնագիտական կրթություն ստացող ուսանողների կրթաթոշակ բուհական հաստատություններում</t>
  </si>
  <si>
    <t xml:space="preserve"> ՀՀ վարչապետի աշխատակազմ</t>
  </si>
  <si>
    <t xml:space="preserve"> ՀՀ կրթության, գիտության, մշակույթի և սպորտի նախարարության բարձրագույն կրթության և գիտության կոմիտե</t>
  </si>
  <si>
    <t xml:space="preserve"> Ասպիրանտական կրթաթոշակներ գիտական հաստատություններում սովորողներին</t>
  </si>
  <si>
    <t xml:space="preserve"> Բարձրագույն մասնագիտական կրթության գծով ուսանողական նպաստների տրամադրում 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</si>
  <si>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</si>
  <si>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</si>
  <si>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</si>
  <si>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Ուսումնական վարկերի տոկոսավճարների մասնակի փոխհատուցում </t>
  </si>
  <si>
    <t xml:space="preserve">2023 թվականի սեպտեմբերի 19-ից հետո Լեռնային
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 
</t>
  </si>
  <si>
    <t>Լեռնային Ղարաբաղից բռնի տեղահանված ընտանիքների Հայաստանի Հանրապետության բարձրագույն և հետբուհական մասնագիտական կրթական ծրագրեր իրականացնող ուսումնական հաստատություններում սովորող ուսանողների ուսման վարձի փոխհատուցում</t>
  </si>
  <si>
    <t xml:space="preserve"> Բարձրագույն  ուսումնական հաստատությունների և «Զեյթուն»  ուսանողական ավան»  հիմնադրամի շենքային պայմանների բարելավում</t>
  </si>
  <si>
    <t>Բարձրագույն և հետբուհական մասնագիտական  կրթության ծրագիր</t>
  </si>
  <si>
    <t>Ծրագրի դասիչը և անվանումը 1115. Երիտասարդության ծրագիր</t>
  </si>
  <si>
    <t>Երիտասարդության ծրագիր</t>
  </si>
  <si>
    <t xml:space="preserve"> Երիտասարդական պետական քաղաքականությանն ուղղված ծրագրեր և միջոցառումներ
</t>
  </si>
  <si>
    <t xml:space="preserve"> Երիտասարդական ծրագրերի շրջանակներում թրաֆիքինգի դեմ պայքարի միջոցառումներ 
</t>
  </si>
  <si>
    <t xml:space="preserve"> ՀՀ տարվա երիտասարդական մայրաքաղաք
</t>
  </si>
  <si>
    <t xml:space="preserve"> Միջազգային երիտասարդական ֆորումի կազմակերպում
</t>
  </si>
  <si>
    <t xml:space="preserve"> 12001 </t>
  </si>
  <si>
    <t xml:space="preserve">Աջակցություն երիտասարդ ընտանիքներին
</t>
  </si>
  <si>
    <t xml:space="preserve"> Երիտասարդական կենտրոնների ստեղծում
</t>
  </si>
  <si>
    <t xml:space="preserve">Ծրագրի դասիչը և անվանումը 1124. Գրահրատարակչության և գրադարանների ծրագիր 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</si>
  <si>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</si>
  <si>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 </t>
  </si>
  <si>
    <t xml:space="preserve"> Գրադարանային ծառայություններ </t>
  </si>
  <si>
    <t xml:space="preserve"> Աջակցություն գրականության հանրահռչակմանը՝ գրական ծրագրերին և գրքերի միջազգային ցուցահանդեսներին մասնակցությանը</t>
  </si>
  <si>
    <t>Գրականության հրատարակում</t>
  </si>
  <si>
    <t xml:space="preserve"> 32001 </t>
  </si>
  <si>
    <t>Հանրային գրադարանների նյութատեխնիկական բազայի զարգացում</t>
  </si>
  <si>
    <t xml:space="preserve"> Տեսողությունը կորցրած հաշմանդամություն ունեցող անձանց համար Բրայլյան տառատեսակով գրքերի տպագրություն, տետրերի պատրաստում և «Խոսող գրքերի» ձայնագրության ծառայություններ </t>
  </si>
  <si>
    <t>Ներդրումներ գրադարանների հիմնանորոգման համար</t>
  </si>
  <si>
    <t xml:space="preserve">Գրահրատարակչության և գրադարանների ծրագիր </t>
  </si>
  <si>
    <t>Կրթության, գիտության, մշակույթի և սպորտի բնագավառի պետական քաղաքականության մշակում, ծրագրերի համակարգում և մոնիթորինգ</t>
  </si>
  <si>
    <t>Կրթության, գիտության, մշակույթի և սպորտի բնագավառի պետական քաղաքականության մշակման՝ ծրագրերի համակարգման և մոնիտորինգի ծառայություններ</t>
  </si>
  <si>
    <t xml:space="preserve"> Լեզվի բնագավառում պետական քաղաքականության մշակման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</si>
  <si>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</si>
  <si>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կրթության, գիտության, մշակույթի և սպորտի նախարարության կարողությունների զարգացում և տեխնիկական հագեցվածության ապահովում_x000D_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</si>
  <si>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</si>
  <si>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Ծրագրի դասիչը և անվանումը 1130. Կրթության, գիտության, մշակույթի և սպորտի բնագավառի պետական քաղաքականության մշակում, ծրագրերի համակարգում և մոնիթորինգ</t>
  </si>
  <si>
    <t>Ծրագրի դասիչը և անվանումը 1146. Հանրակրթության ծրագիր</t>
  </si>
  <si>
    <t>Հանրակրթության ծրագիր</t>
  </si>
  <si>
    <t>Տարրական ընդհանուր հանրակրթություն</t>
  </si>
  <si>
    <t xml:space="preserve"> ՀՀ տարածքային կառավարման և ենթակառուցվածքների նախարարություն</t>
  </si>
  <si>
    <t xml:space="preserve"> ՀՀ Արագածոտնի մարզպետի աշխատակազմ</t>
  </si>
  <si>
    <t>ՀՀ Արմավիրի մարզպետի աշխատակազմ</t>
  </si>
  <si>
    <t xml:space="preserve"> ՀՀ Կոտայքի մարզպետի աշխատակազմ</t>
  </si>
  <si>
    <t xml:space="preserve"> ՀՀ Տավուշի մարզպետի աշխատակազմ</t>
  </si>
  <si>
    <r>
      <t>Հիմնական ընդհանուր հանրակրթություն</t>
    </r>
    <r>
      <rPr>
        <b/>
        <i/>
        <sz val="10"/>
        <color rgb="FF00B050"/>
        <rFont val="GHEA Grapalat"/>
        <family val="3"/>
      </rPr>
      <t/>
    </r>
  </si>
  <si>
    <t>Միջնակարգ ընդհանուր հանրակրթություն</t>
  </si>
  <si>
    <t>Տարրական հատուկ հանրակրթություն</t>
  </si>
  <si>
    <t xml:space="preserve">Հիմնական հատուկ հանրակրթություն </t>
  </si>
  <si>
    <r>
      <t xml:space="preserve">Միջնակարգ հատուկ հանրակրթություն </t>
    </r>
    <r>
      <rPr>
        <b/>
        <i/>
        <sz val="10"/>
        <color rgb="FF7030A0"/>
        <rFont val="GHEA Grapalat"/>
        <family val="3"/>
      </rPr>
      <t/>
    </r>
  </si>
  <si>
    <t>Տարրական մասնագիտացված հանրակրթություն</t>
  </si>
  <si>
    <t xml:space="preserve">Հիմնական մասնագիտացված հանրակրթություն  </t>
  </si>
  <si>
    <t xml:space="preserve">Միջնակարգ մասնագիտացված հանրակրթություն </t>
  </si>
  <si>
    <t xml:space="preserve"> ՀՀ  կրթության, գիտության, մշակույթի և սպորտի նախարարություն</t>
  </si>
  <si>
    <t xml:space="preserve"> ՀՀ  պաշտպանության  նախարարություն</t>
  </si>
  <si>
    <t>Նորարական մանկավարժական ծրագրերի իրականացում հանրակրթությունում</t>
  </si>
  <si>
    <t>Դպրոցականների օլիմպիադաների անցկացում</t>
  </si>
  <si>
    <t>Կրթական հաստատությունների սովորողներին դասագրքերով և ուսումնական գրականությամբ ապահովում</t>
  </si>
  <si>
    <r>
      <t>Կրթական հաստատություններին ուսումնամեթոդական նյութերով ապահովում</t>
    </r>
    <r>
      <rPr>
        <i/>
        <sz val="10"/>
        <color rgb="FFFF0000"/>
        <rFont val="GHEA Grapalat"/>
        <family val="3"/>
      </rPr>
      <t/>
    </r>
  </si>
  <si>
    <t xml:space="preserve">Դպրոցներում STEM կրթության և ռոբոտատեխնիկայի զարգացման իրականացում </t>
  </si>
  <si>
    <t xml:space="preserve"> 11025</t>
  </si>
  <si>
    <t xml:space="preserve"> Գնահատման և թեստավորման ծառայություններ</t>
  </si>
  <si>
    <t xml:space="preserve"> Մասնակցություն սովորողների միջազգային գնահատման ծրագրին /PISA/</t>
  </si>
  <si>
    <t xml:space="preserve">Պետական հանրակրթական ուսումնական հաստատության տնօրենի հավակնորդների զարգացման ծրագրերի փորձաքննության իրականացում  </t>
  </si>
  <si>
    <t>Տարակարգի հանրապետական հանձնաժողովի աշխատանքներում  ընդգրկված փորձագետների ֆինանսավորում</t>
  </si>
  <si>
    <t xml:space="preserve"> Հանրակրթական դպրոցների մանկավարժներին և դպրոցահասակ երեխաներին տրնասպորտային ծախսերի փոխհատուցում</t>
  </si>
  <si>
    <t xml:space="preserve"> 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</si>
  <si>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Հանրակրթական դպրոցների աշակերտներին անվանական կրթաթոշակի տրամադրում</t>
  </si>
  <si>
    <t>ՀՀ պաշտպանության նախարարություն</t>
  </si>
  <si>
    <t xml:space="preserve"> «Տարվա լավագույնները» միջոցառման շրջանակում հանրակրթական ուսումնական հաստատությունների մանկավարժներին պարգևատրում</t>
  </si>
  <si>
    <r>
      <t xml:space="preserve"> ՀՀ գյուղական բնակավայրերում մինչև 100 աշակերտ ունեցող պետական ուսումնական հաստատություններում դասավանդող ուսուցիչներին հավելավճարի սահմանում</t>
    </r>
    <r>
      <rPr>
        <b/>
        <i/>
        <sz val="10"/>
        <color rgb="FF00B050"/>
        <rFont val="GHEA Grapalat"/>
        <family val="3"/>
      </rPr>
      <t/>
    </r>
  </si>
  <si>
    <r>
      <t>2023 թվականին Լեռնային Ղարաբաղից բռնի տեղահանված ուսուցիչների օժանդակության ծրագիր</t>
    </r>
    <r>
      <rPr>
        <b/>
        <i/>
        <sz val="10"/>
        <color rgb="FFFF0000"/>
        <rFont val="GHEA Grapalat"/>
        <family val="3"/>
      </rPr>
      <t/>
    </r>
  </si>
  <si>
    <t xml:space="preserve"> ՀՀ Սյունիքի մարզում բազմահամակազմ դասարաններում դասավանդող ուսուցիչներին հավելավճարի սահմանում</t>
  </si>
  <si>
    <t>ՀՀ Սյունիքի մարզպետի աշխատակազմ</t>
  </si>
  <si>
    <t>Ծրագրի դասիչը և անվանումը 1148. Արտադպրոցական դաստիարակության ծրագիր</t>
  </si>
  <si>
    <t xml:space="preserve">Դպրոցականների ամառային հանգստի կազմակերպում և տրանսպորտային ծախսերի փոխհատուցում </t>
  </si>
  <si>
    <t xml:space="preserve"> ՀՀ Արարատ  մարզպետարան</t>
  </si>
  <si>
    <t xml:space="preserve"> ՀՀ Արմավիրի  մարզպետարան</t>
  </si>
  <si>
    <t xml:space="preserve"> «Հակոբ Կոջոյան» կրթահամալիր» ՊՈԱԿ-ում արտադպրոցական դաստիարակության կազմակերպում 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</si>
  <si>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</si>
  <si>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>Դպրոցը գիտական միջավայրում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</si>
  <si>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</si>
  <si>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ՀՀ Վայոց ձորի մարզպետի աշխատակազմ</t>
  </si>
  <si>
    <r>
      <t xml:space="preserve"> Արտադպրոցական դաստիարակություն</t>
    </r>
    <r>
      <rPr>
        <b/>
        <i/>
        <sz val="10"/>
        <color rgb="FFFF0000"/>
        <rFont val="GHEA Grapalat"/>
        <family val="3"/>
      </rPr>
      <t/>
    </r>
  </si>
  <si>
    <r>
      <t xml:space="preserve"> Մարզիչ-մանկավարժների վերապատրաստման կազմակերպում</t>
    </r>
    <r>
      <rPr>
        <b/>
        <i/>
        <sz val="10"/>
        <color rgb="FF7030A0"/>
        <rFont val="GHEA Grapalat"/>
        <family val="3"/>
      </rPr>
      <t/>
    </r>
  </si>
  <si>
    <r>
      <t xml:space="preserve">Կամավոր ատեսատավորման նոր համակարգի ներդրում՝ ուղղված արտադպրոցական ուսումնական հաստատությունների մանկավարժական աշխատողների որակի բարձրացմանը
</t>
    </r>
    <r>
      <rPr>
        <b/>
        <i/>
        <sz val="10"/>
        <color rgb="FF0070C0"/>
        <rFont val="GHEA Grapalat"/>
        <family val="3"/>
      </rPr>
      <t/>
    </r>
  </si>
  <si>
    <t xml:space="preserve">Երիտասարդների համար միջազգային ամառային
կրթամշակութային ծրագրի իրականացում </t>
  </si>
  <si>
    <t>Արտադրոցական հաստատությունների գույքային և տեխնիկական ապահովվածության բարելավում</t>
  </si>
  <si>
    <t>Արտադպրոցական դաստիարակություն իրականացնող
կազմակերպությունների շենքային պայմանների բարելավում</t>
  </si>
  <si>
    <t>Արտադպրոցական դաստիարակության ծրագիր</t>
  </si>
  <si>
    <t>Ծրագրի դասիչը և անվանումը 1162. Գիտական և գիտատեխնիկական հետազոտությունների ծրագիր</t>
  </si>
  <si>
    <t>Գիտական և գիտատեխնիկական հետազոտությունների ծրագիր</t>
  </si>
  <si>
    <t xml:space="preserve"> Ազգային արժեք ներկայացնող գիտական օբյեկտների պահպանություն</t>
  </si>
  <si>
    <t xml:space="preserve"> Գիտական և գիտատեխնիկական նպատակային-ծրագրային հետազոտություններ </t>
  </si>
  <si>
    <t xml:space="preserve"> Գիտական ամսագրերի և մենագրությունների հրատարակում 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</si>
  <si>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</si>
  <si>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</si>
  <si>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 </t>
  </si>
  <si>
    <t xml:space="preserve"> ՀՀ էկոնոմիկայի նախարարություն</t>
  </si>
  <si>
    <t xml:space="preserve"> Գիտական գրադարանային ծառայություններ</t>
  </si>
  <si>
    <t xml:space="preserve"> Գիտական աստիճանաշնորհման և գիտամանկավարժական կոչումների շնորհում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</si>
  <si>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</si>
  <si>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 </t>
  </si>
  <si>
    <t xml:space="preserve"> 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</si>
  <si>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Արհեստական բանականության գիտահետազոտական կենտրոնի արդիականացում	</t>
  </si>
  <si>
    <r>
      <t xml:space="preserve"> Գիտական ենթակառուցվածքի արդիականացում</t>
    </r>
    <r>
      <rPr>
        <b/>
        <i/>
        <sz val="10"/>
        <color rgb="FFFF0000"/>
        <rFont val="GHEA Grapalat"/>
        <family val="3"/>
      </rPr>
      <t/>
    </r>
  </si>
  <si>
    <t xml:space="preserve"> Հայաստանի Հանրապետությունում գիտելիքահենք տնտեսության էկոհամակարգի ձևավորում և զարգացում</t>
  </si>
  <si>
    <t xml:space="preserve"> ՀՀ ԿԳՄՍՆ բարձրագույն կրթության  և գիտության կոմիտեի տեխնիկական հագեցվածության բարելավում</t>
  </si>
  <si>
    <t xml:space="preserve"> Գիտական կենտրոնների վերանորոգում, ''Ակադեմիական քաղաք '' նախագծի իրականացման շրջանակներում առաջացած հրատապ ծախսերի ապահովում</t>
  </si>
  <si>
    <t>Ծրագրի դասիչը և անվանումը 1163. Մասսայական սպորտ</t>
  </si>
  <si>
    <t>Մասսայական սպորտ</t>
  </si>
  <si>
    <t xml:space="preserve"> Հանրապետական ուսանողական մարզական խաղերի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</si>
  <si>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</si>
  <si>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r>
      <t xml:space="preserve">"Հայաստանի Հանրապետության վարչապետի գավաթ" սիրողական խճուղային հեծանվավազքի մրցաշարի անցկացում                                                            </t>
    </r>
    <r>
      <rPr>
        <b/>
        <i/>
        <sz val="10"/>
        <color rgb="FF00B050"/>
        <rFont val="GHEA Grapalat"/>
        <family val="3"/>
      </rPr>
      <t/>
    </r>
  </si>
  <si>
    <t xml:space="preserve">"Հայաստանի Հանրապետության վարչապետի գավաթ" սիրողական խճուղավազքի մրցաշարի անցկացում   </t>
  </si>
  <si>
    <t xml:space="preserve"> 11020</t>
  </si>
  <si>
    <t xml:space="preserve"> «Հայաստանի Հանրապետության Վարչապետի գավաթ» սիրողական լողի մրցաշարի անցկացում</t>
  </si>
  <si>
    <t xml:space="preserve"> 11021</t>
  </si>
  <si>
    <t xml:space="preserve"> «Հայաստանի Հանրապետության Վարչապետի գավաթ» սիրողական սեղանի թենիսի մրցաշարի անցկացում </t>
  </si>
  <si>
    <t xml:space="preserve"> 11022</t>
  </si>
  <si>
    <t xml:space="preserve"> Մասսայական սպորտին առնչվող ծառայություններ</t>
  </si>
  <si>
    <t xml:space="preserve"> «Հայաստանի Հանրապետության Վարչապետի գավաթ» դպրոցականների թիմային խճուղավազքի անցկացում</t>
  </si>
  <si>
    <r>
      <t>Հայաստանի Հանրապետության վարչապետի հովանու ներքո ուժային կառույցների միջև անցկացվող բանակային խաղեր</t>
    </r>
    <r>
      <rPr>
        <b/>
        <i/>
        <sz val="10"/>
        <color rgb="FF00B050"/>
        <rFont val="GHEA Grapalat"/>
        <family val="3"/>
      </rPr>
      <t/>
    </r>
  </si>
  <si>
    <r>
      <t>Հայաստանի Հանրապետության մարզերում դպրոցահասակ երեխաների առողջ ապրելակերպի խրախուսում</t>
    </r>
    <r>
      <rPr>
        <b/>
        <i/>
        <sz val="10"/>
        <color rgb="FF00B050"/>
        <rFont val="GHEA Grapalat"/>
        <family val="3"/>
      </rPr>
      <t/>
    </r>
  </si>
  <si>
    <t xml:space="preserve"> Բասկետբոլի դպրոցականների լիգայի անցկացում</t>
  </si>
  <si>
    <t>Աջակցություն համայնքներին մարզական հաստատությունների շենքային պայմանների բարելավման համար</t>
  </si>
  <si>
    <t xml:space="preserve">Մարզական օբյեկտների շինարարություն                    </t>
  </si>
  <si>
    <r>
      <t xml:space="preserve">Մարզական օբյեկտների հիմնանորոգում
</t>
    </r>
    <r>
      <rPr>
        <i/>
        <sz val="10"/>
        <color rgb="FFFF0000"/>
        <rFont val="GHEA Grapalat"/>
        <family val="3"/>
      </rPr>
      <t/>
    </r>
  </si>
  <si>
    <t>Թեթև կոնստրուկցիաներով մարզադահլիճների հիմնում</t>
  </si>
  <si>
    <t xml:space="preserve"> Ֆուտբոլի ենթակառուցվածքների զարգացման նպատակով մարզադաշտերի և մարզադպրոցների կառուցում</t>
  </si>
  <si>
    <t>Բասկետբոլի և հեծանվային մարզաձևերի մասնագետների վերապատրաստման կազմակերպում</t>
  </si>
  <si>
    <t xml:space="preserve"> «Հայաստանի Հանրապետության Վարչապետի գավաթ» սիրողական խճուղային հեծանվավազքի մրցաշարի անցկացման համար հեծանիվների ձեռքբերում</t>
  </si>
  <si>
    <t>«Վորքաութ» տեսակի մարզահրապարակների կառուցում</t>
  </si>
  <si>
    <t>Ծրագրի դասիչը և անվանումը 1168. Արվեստների ծրագիր</t>
  </si>
  <si>
    <t>Արվեստների ծրագիր</t>
  </si>
  <si>
    <r>
      <t xml:space="preserve"> Օպերային և բալետային արվեստի ներկայացումներ</t>
    </r>
    <r>
      <rPr>
        <b/>
        <i/>
        <sz val="10"/>
        <color rgb="FF00B050"/>
        <rFont val="GHEA Grapalat"/>
        <family val="3"/>
      </rPr>
      <t/>
    </r>
  </si>
  <si>
    <t xml:space="preserve"> Ազգային ակադեմիական թատերարվեստի ներկայացումներ </t>
  </si>
  <si>
    <r>
      <t xml:space="preserve"> Թատերական ներկայացումներ</t>
    </r>
    <r>
      <rPr>
        <b/>
        <i/>
        <sz val="10"/>
        <color rgb="FF0070C0"/>
        <rFont val="GHEA Grapalat"/>
        <family val="3"/>
      </rPr>
      <t/>
    </r>
  </si>
  <si>
    <t xml:space="preserve"> ՀՀ  կրթության , գիտության, մշակույթի և սպորտի նախարարություն </t>
  </si>
  <si>
    <t xml:space="preserve"> Երաժշտարվեստի և պարարվեստի համերգներ </t>
  </si>
  <si>
    <r>
      <t xml:space="preserve"> ՀՀ  կրթության , գիտության, մշակույթի և սպորտի նախարարություն</t>
    </r>
    <r>
      <rPr>
        <i/>
        <sz val="9"/>
        <color rgb="FF7030A0"/>
        <rFont val="GHEA Grapalat"/>
        <family val="3"/>
      </rPr>
      <t/>
    </r>
  </si>
  <si>
    <r>
      <t xml:space="preserve"> Մշակութային միջոցառումների իրականացում </t>
    </r>
    <r>
      <rPr>
        <b/>
        <i/>
        <sz val="10"/>
        <color rgb="FF00B050"/>
        <rFont val="GHEA Grapalat"/>
        <family val="3"/>
      </rPr>
      <t/>
    </r>
  </si>
  <si>
    <t xml:space="preserve"> Ազգային ակադեմիական խմբերգային համերգներ 
</t>
  </si>
  <si>
    <t xml:space="preserve"> «Ժողովրդական» պատվավոր կոչման արժանացած անձանց ամենամսյա պատվովճարի վճարման ծառայություններ </t>
  </si>
  <si>
    <t xml:space="preserve"> ՀՀ աշխատանքի և սոցիալական հարցերի նախարարության միասնական սոցիալական ծառայություն</t>
  </si>
  <si>
    <r>
      <t xml:space="preserve"> Մարզահամերգային համալիրի պահպանություն </t>
    </r>
    <r>
      <rPr>
        <b/>
        <i/>
        <sz val="10"/>
        <color theme="9" tint="-0.249977111117893"/>
        <rFont val="GHEA Grapalat"/>
        <family val="3"/>
      </rPr>
      <t/>
    </r>
  </si>
  <si>
    <t xml:space="preserve"> ՀՀ տարածքային կառավարման և ենթակառուցվածքների  նախարարության  պետական գույքի կառավարման կոմիտե     
</t>
  </si>
  <si>
    <t>Թատերահամերգային կազմակերպությունների ֆինանսավորման փորձնական մոդելի ներդրում</t>
  </si>
  <si>
    <t xml:space="preserve"> «Ժողովրդական» պատվավոր կոչման արժանացած անձանց պատվովճար </t>
  </si>
  <si>
    <t>Մշակույթի ոլորտի միջազգային հեղինակավոր փառատոների և մրցանակաբաշխությունների մասնակցած և մրցանակի արժանացած մշակույթի գործիչների դրամական խրախուսում</t>
  </si>
  <si>
    <t xml:space="preserve"> Ներդրումներ թատրոնների և համերգային կազմակերպությունների շենքերի կապիտալ վերանորոգման համար</t>
  </si>
  <si>
    <t xml:space="preserve"> ՀՀ կառավարություն</t>
  </si>
  <si>
    <t>Թատերահամերգային կազմակերպությունների նյութատեխնիկական բազայի համալրում</t>
  </si>
  <si>
    <t>Երաժշտական գործիքների ձեռքբերում</t>
  </si>
  <si>
    <r>
      <t xml:space="preserve"> Աջակցություն դպրոցներին «Արագ արձագանքման ֆոնդի» շրջանակում՛ հրատապ խնդիրների լուծման համար</t>
    </r>
    <r>
      <rPr>
        <b/>
        <i/>
        <sz val="10"/>
        <color rgb="FF0070C0"/>
        <rFont val="GHEA Grapalat"/>
        <family val="3"/>
      </rPr>
      <t/>
    </r>
  </si>
  <si>
    <t>Կրթական օբյեկտների շենքային ապահովվածության բարելավում</t>
  </si>
  <si>
    <t xml:space="preserve"> 32007</t>
  </si>
  <si>
    <r>
      <t xml:space="preserve"> Հանրակրթական կրթություն իրականացնող ուսումնական հաստատությունների նոր մարզադահլիճների կառուցում</t>
    </r>
    <r>
      <rPr>
        <b/>
        <i/>
        <sz val="10"/>
        <color rgb="FF00B050"/>
        <rFont val="GHEA Grapalat"/>
        <family val="3"/>
      </rPr>
      <t/>
    </r>
  </si>
  <si>
    <t xml:space="preserve"> 32009</t>
  </si>
  <si>
    <r>
      <t xml:space="preserve"> Հանրակրթական կրթություն իրականացնող ուսումնական հաստատությունների մարզադահլիճների վերակառուցում                                </t>
    </r>
    <r>
      <rPr>
        <b/>
        <i/>
        <sz val="10"/>
        <color rgb="FFFF0000"/>
        <rFont val="GHEA Grapalat"/>
        <family val="3"/>
      </rPr>
      <t/>
    </r>
  </si>
  <si>
    <t xml:space="preserve">Սերգեյ Փարաջանովի ծննդյան 100-ամյակի հոբելյանական միջոցառումների իրականացում    </t>
  </si>
  <si>
    <t xml:space="preserve">Երվանդ Քոչարի ծննդյան 125-ամյակի հոբելյանական
միջոցառումների իրականացում  </t>
  </si>
  <si>
    <t xml:space="preserve">Պարույր Սևակի ծննդյան 100-ամյակի հոբելյանական
միջոցառումների իրականացում </t>
  </si>
  <si>
    <t xml:space="preserve">Շարլ Ազնավուրի ծննդյան 100-ամյակի հոբելյանական
միջոցառումների իրականացում </t>
  </si>
  <si>
    <t xml:space="preserve">ՀՀ տարածքային կառավարման և ենթակառուցվածքների նախարարության պետական գույքի կառավարման կոմիտե </t>
  </si>
  <si>
    <t>Կարեն Դեմիրճյանի անվան մարզահամերգային համալիրի շենքային պայմանների բարելավում և կարողությունների զարգացում</t>
  </si>
  <si>
    <t xml:space="preserve">Ծրագրի դասիչը և անվանումը 1183.  Ապահով դպրոց </t>
  </si>
  <si>
    <t>ՀՀ Գեղարքունիքի մարզպետի աշխատակազմ</t>
  </si>
  <si>
    <t>ՀՀ Լոռու մարզպետի աշխատակազմ</t>
  </si>
  <si>
    <t xml:space="preserve"> Ավագ մակարդակի կրթություն իրականացնող ուսումնական հաստատությունների շենքային պայմանների բարելավում</t>
  </si>
  <si>
    <t xml:space="preserve">Կրթական օբյեկտների շենքային ապահովվածության բարելավում
</t>
  </si>
  <si>
    <t xml:space="preserve">Ապահով դպրոց </t>
  </si>
  <si>
    <t>Ծրագրի դասիչը և անվանումը 1189. Դպրոցների սեյսմիկ անվտանգության մակարդակի բարձրացման ծրագիր</t>
  </si>
  <si>
    <t>Դպրոցների սեյսմիկ անվտանգության մակարդակի բարձրացման ծրագիր</t>
  </si>
  <si>
    <t xml:space="preserve"> 11001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</si>
  <si>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</si>
  <si>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12001</t>
  </si>
  <si>
    <r>
  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  </r>
    <r>
      <rPr>
        <b/>
        <i/>
        <sz val="10"/>
        <color rgb="FFFF0000"/>
        <rFont val="GHEA Grapalat"/>
        <family val="3"/>
      </rPr>
      <t/>
    </r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</si>
  <si>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</si>
  <si>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Ծրագրի դասիչը և անվանումը 1192. Կրթության որակի ապահովում</t>
  </si>
  <si>
    <t>Կրթության որակի ապահովում</t>
  </si>
  <si>
    <t xml:space="preserve"> Մասնագիտական կրթության և ուսուցման (ՄԿՈՒ) բարեփոխումներ</t>
  </si>
  <si>
    <t xml:space="preserve">Կրթության բովանդակային և մեթոդական սպասարկում </t>
  </si>
  <si>
    <r>
      <t xml:space="preserve"> Ատեստավորման նոր համակարգի ներդրում՛ ուղղված ուսուցիչների որակի բարձրացմանը</t>
    </r>
    <r>
      <rPr>
        <b/>
        <i/>
        <sz val="10"/>
        <color rgb="FFFF0000"/>
        <rFont val="GHEA Grapalat"/>
        <family val="3"/>
      </rPr>
      <t/>
    </r>
  </si>
  <si>
    <t xml:space="preserve"> 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</si>
  <si>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 xml:space="preserve"> 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</si>
  <si>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Համաշխարհային բանկի աջակցությամբ իրականացվող "Կրթության բարելավման ծրագրի լրացուցիչ ֆինանսավորում" վարկային ծրագիր</t>
  </si>
  <si>
    <t xml:space="preserve"> ՀՀ պետական դպրոցների ԳՏՃՄ առարկաներ դասավանդող ուսուցիչների վերապատրաստում`  նոր ստանդարտներին համապատասխան</t>
  </si>
  <si>
    <t xml:space="preserve"> 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</si>
  <si>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ՀՀ պետական դպրոցների՝ ԳՏՃՄ լաբորատորիաներով ապահովում</t>
  </si>
  <si>
    <t>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</si>
  <si>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</si>
  <si>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Աուտիզմ և զարգացման խանգարումներ ունեցող երեխաներին մանկավարժահոգեբանական աջակցության  ծառայությունների տրամադրում</t>
  </si>
  <si>
    <t xml:space="preserve"> Մանկավարժահոգեբանական աջակցության ծառայություններ մատուցող մասնագետների  ատեստավորման համակարգի ներդրում</t>
  </si>
  <si>
    <t xml:space="preserve"> Գիտական աստիճանաշնորհման և գիտամանկավարժական կոչումների շնորհում </t>
  </si>
  <si>
    <t>Ծրագրի դասիչը և անվանումը 1193. Համընդհանուր ներառական կրթության համակարգի ներդրում</t>
  </si>
  <si>
    <t>Լեռնային Ղարաբաղից բռնի տեղահանված երեխաների
ընդգրկումը կրթական գործընթացում՝ նրանց հոգեսոցիալական տոկունության բարձրացման միջոցով</t>
  </si>
  <si>
    <t>Ծրագրի դասիչը և անվանումը 1196. Մարզերի մշակութային զարգացման ծրագիր</t>
  </si>
  <si>
    <t>Մարզերի մշակութային զարգացման ծրագիր</t>
  </si>
  <si>
    <t xml:space="preserve"> Մշակութային միջոցառումների իրականացում ՀՀ մարզերում </t>
  </si>
  <si>
    <t xml:space="preserve"> Համայնքային մշակույթի և ազատ ժամանցի կազմակերպում </t>
  </si>
  <si>
    <t xml:space="preserve"> Համայնքային մշակութային-ժամանցային կենտրոնի ստեղծում</t>
  </si>
  <si>
    <t>Մշակութային և գեղագիտական դաստիարակության ծրագիր</t>
  </si>
  <si>
    <t xml:space="preserve"> Երաժշտական, արվեստի, գեղարվեստի և պարարվեստի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</si>
  <si>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</si>
  <si>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</si>
  <si>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 </t>
  </si>
  <si>
    <t xml:space="preserve"> Ազգային՝ փողային և լարային նվագարանների գծով ուսուցում </t>
  </si>
  <si>
    <t xml:space="preserve"> «Քո արվեստը դպրոցում»</t>
  </si>
  <si>
    <t xml:space="preserve"> «Սիմֆոնիկ ԴասA»  կրթամշակութային ծրագիր</t>
  </si>
  <si>
    <r>
      <t xml:space="preserve"> Դպրոցական բաժանորդային համակարգի ծրագրի իրականացում	</t>
    </r>
    <r>
      <rPr>
        <b/>
        <i/>
        <sz val="10"/>
        <color rgb="FFFF0000"/>
        <rFont val="GHEA Grapalat"/>
        <family val="3"/>
      </rPr>
      <t/>
    </r>
  </si>
  <si>
    <t xml:space="preserve">Ծրագրի դասիչը և անվանումը 1198. Մշակութային և գեղագիտական դաստիարակության ծրագիր </t>
  </si>
  <si>
    <t xml:space="preserve">Ծրագրի դասիչը և անվանումը 1215.  Կրթության, մշակույթի և սպորտի ոլորտներում միջազգային և սփյուռքի հետ համագործակցության զարգացում </t>
  </si>
  <si>
    <t xml:space="preserve"> Կրթության, մշակույթի և սպորտի ոլորտներում միջազգային և սփյուռքի հետ համագործակցության զարգացում 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</si>
  <si>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</si>
  <si>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տրամադրում_x000D_</t>
  </si>
  <si>
    <t xml:space="preserve"> Օտարերկրյա պետություններում հայերենի և հայագիտական առարկաների դասավանդում </t>
  </si>
  <si>
    <t xml:space="preserve"> Կրթամշակութային աջակցություն սփյուռքի համայնքներին</t>
  </si>
  <si>
    <t>Հայաստանի միգրանտ ընտանիքների դպրոցականների հայոց լեզվի իմացության բարելավում</t>
  </si>
  <si>
    <t>Միջազգային կազմակերպություններին անդամակցում</t>
  </si>
  <si>
    <t>Աջակցություն օտարերկրյա պետություններում հայալեզու թատերական ներկայացումներին</t>
  </si>
  <si>
    <t>Աջակցություն Թբիլիսիում գտնվող հայ գրողների պանթեոնի պահպանմանը</t>
  </si>
  <si>
    <t xml:space="preserve"> ՀՀ արտաքին գործերի  նախարարություն</t>
  </si>
  <si>
    <t xml:space="preserve">Հայաստանում ԱՊՀ մասնակից պետությունների ուսուցիչների և կրթության ոլորտի աշխատակիցների VIII համագումարի կազմակերպում 	</t>
  </si>
  <si>
    <t>Հայաստանի Հանրապետությունում «Նորարար միասին» Ֆրանկոֆոն միջազգային ամառային ճամբար</t>
  </si>
  <si>
    <t>Մանկապատանեկան և երիտասարդական կրթական ու կրթամշակութային միջոցառումների կազմակերպում</t>
  </si>
  <si>
    <t>Ծրագրի դասիչը և անվանումը 1227. Կրթության ոլորտում տեղեկատվական և հաղորդակցական տեխնոլոգիաների ներդրում</t>
  </si>
  <si>
    <t>Կրթության ոլորտում տեղեկատվական և հաղորդակցական տեխնոլոգիաների ներդրում</t>
  </si>
  <si>
    <t xml:space="preserve"> Էլեկտրոնային կառավարում</t>
  </si>
  <si>
    <t xml:space="preserve"> ՏՀՏ բովանդակություն և հեռավար ուսուցում</t>
  </si>
  <si>
    <t xml:space="preserve"> ՏՀՏ ենթակառուցվածքների ապահովում և սպասարկում</t>
  </si>
  <si>
    <t>Հանրակրթական և նախադպրոցական հաստատությունների հիմնում, կառուցում, բարելավում</t>
  </si>
  <si>
    <t xml:space="preserve">Նախադպրոցական կրթություն  </t>
  </si>
  <si>
    <t>Ծրագրի դասիչը և անվանումը 1236.  Հանրակրթական և նախադպրոցական հաստատությունների հիմնում, կառուցում, բարելավում</t>
  </si>
  <si>
    <t xml:space="preserve"> 32001</t>
  </si>
  <si>
    <t xml:space="preserve"> 32002</t>
  </si>
  <si>
    <t xml:space="preserve"> 32003</t>
  </si>
  <si>
    <t xml:space="preserve"> 32004</t>
  </si>
  <si>
    <t xml:space="preserve"> 32005</t>
  </si>
  <si>
    <t xml:space="preserve"> 32006</t>
  </si>
  <si>
    <t>32007</t>
  </si>
  <si>
    <t xml:space="preserve">Հանրակրթական և նախադպրոցական հաստատությունների կառուցման, վերակառուցման, հիմնանորոգման ծրագրերի համակարգման և մոնիտորինգի ծառայություններ </t>
  </si>
  <si>
    <t>Հանրակրթական և նախադպրոցական հաստատությունների կառուցման, վերակառուցման, հիմնանորոգման ծրագրերի համակարգման շրջանակներում Հայաստանի տարածքային
զարգացման հիմնադրամի կարողությունների զարգացում և տեխնիկական հագեցվածության ապահովում</t>
  </si>
  <si>
    <t xml:space="preserve"> Մանկապարտեզների շենքերի վերակառուցում, հիմնանորոգում</t>
  </si>
  <si>
    <t xml:space="preserve"> Հանրակրթական դպրոցների նոր շենքերի կառուցում  </t>
  </si>
  <si>
    <t xml:space="preserve"> Հանրակրթական դպրոցների շենքերի վերակառուցում, հիմնանորոգում</t>
  </si>
  <si>
    <t xml:space="preserve"> Կրթահամալիրների կառուցում </t>
  </si>
  <si>
    <t xml:space="preserve"> Հանրակրթական դպրոցների, մանկապարտեզների և կրթահամալիրների գույքով և տեխնիկայով ապահովում</t>
  </si>
  <si>
    <t>Բարգավաճ և դիմակայուն Ասիայի և Խաղաղ օվկիանոսի Ճապոնիայի հիմնադրամի աջակցությամբ դպրոցների շենքային ապահովվածության բարելավում</t>
  </si>
  <si>
    <t>ՀՀ կառավարություն</t>
  </si>
  <si>
    <t>Ծրագրի դասիչը և անվանումը 1238. Նախադպրոցական կրթություն</t>
  </si>
  <si>
    <t>Նախադպրոցական կրթության հասանելիության և որակի ապահովում</t>
  </si>
  <si>
    <t>Նախադպրոցական ծրագրեր իրականացնող ուսումնական հաստատությունների մանկավարժների վերապատրաստում</t>
  </si>
  <si>
    <t xml:space="preserve"> Սոցիալական որոշ խմբերի մինչև 5 տարեկան երեխաների նախադպրոցական կրթության ապահովում</t>
  </si>
  <si>
    <t xml:space="preserve"> Մասնագիտական զարգացման և վարձատրության  փոխկապակցված համակարգի ներդրում՛  նախադպրոցական հաստատությունների մանկավարժներին տարակարգի շնորհման գործընթացի միջոցով</t>
  </si>
  <si>
    <t xml:space="preserve"> Ակադեմիական քաղաքի ստեղծում</t>
  </si>
  <si>
    <t>Ծրագրի դասիչը և անվանումը 1240. Ակադեմիական քաղաքի ստեղծում</t>
  </si>
  <si>
    <t xml:space="preserve"> Ակադեմիական քաղաքի  ծրագրի համակարգման և մոնիտորինգի ծառայություններ</t>
  </si>
  <si>
    <t xml:space="preserve"> 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</si>
  <si>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Ակադեմիական քաղաքի նախագծման, կառուցման և բովանդակային գործընթացների ապահովում</t>
  </si>
  <si>
    <t>Հայեցողական շարունակական</t>
  </si>
  <si>
    <t>Ավելի քան 12 տարի</t>
  </si>
  <si>
    <t xml:space="preserve"> Աջակցություն մասնագիտական (արհեստագործական)  ուսումնական հաստատությունների "Արագ արձագանքման ֆոնդի" շրջանակում՝ հրատապ խնդիրների լուծման համար</t>
  </si>
  <si>
    <t>*******</t>
  </si>
  <si>
    <t xml:space="preserve"> Աջակցություն թանգարանների և պատկերասրահների "Արագ արձագանքման ֆոնդի" շրջանակում՝ հրատապ խնդիրների լուծման համար</t>
  </si>
  <si>
    <t>*****</t>
  </si>
  <si>
    <t xml:space="preserve"> Աջակցություն գրադարանների "Արագ արձագանքման ֆոնդի" շրջանակում՝ հրատապ խնդիրների լուծման համար</t>
  </si>
  <si>
    <t xml:space="preserve"> Աջակցություն թատերահամերգային կազմակերպությունների "Արագ արձագանքման ֆոնդի" շրջանակում՝ հրատապ խնդիրների լուծման համար</t>
  </si>
  <si>
    <t>****</t>
  </si>
  <si>
    <t>Շարունակական</t>
  </si>
  <si>
    <t>Ավելի քան 6 տարի</t>
  </si>
  <si>
    <t>2006թ.</t>
  </si>
  <si>
    <t>2008թ.</t>
  </si>
  <si>
    <t>Ավելի քան 5 տարի</t>
  </si>
  <si>
    <t>Հայեցողական</t>
  </si>
  <si>
    <t>Միջոցառման գծով  աճը պայմանավորված է ՀՀ կառավարության  24.08.2023թ. N 1430-Ն որոշման համաձայն պետության համար առաջնային և կարևորություն ներկայացնող մասնագիտությունների կրթաթոշակի չափի ավելացմամբ՝ սահմանելով 1 շահառուի հաշվով 70.0 հազար ՀՀ դրամ:</t>
  </si>
  <si>
    <t xml:space="preserve">2023թ. </t>
  </si>
  <si>
    <t xml:space="preserve">Հայեցողական </t>
  </si>
  <si>
    <t>2024թ.</t>
  </si>
  <si>
    <t xml:space="preserve">Միջոցառման գծով  աճը պայմանավորված է ԲԿԳԿ աշխատողների աշխատավարձի ֆոնդի բնականոն աճով, տեղեկատվական ծառայությունների ավելացմամբ, համակարգչային նոր ծրագրերի ներդրմամբ և սպասարկմամբ, ինչպես նաև հեռախոսակապի սպասարկման ծառայությունների պլանավորմամբ:                                                  </t>
  </si>
  <si>
    <r>
      <t xml:space="preserve">Միջոցառման գծով  աճը պայմանավորված է  1) ՀՀ կառավարության 2021 թվականի նոյեմբերի 18-ի N 1902-Լ որոշմամբ հաստատված ՀՀ կառավարության 2021-2026 թվականների գործունեության միջոցառումների ծրագրի գիտության ոլորտի 29.6 միջոցառման համար նախատեսված՝ հասարակագիտական և հումանիտար գիտությունների բնագավառների հետազոտությունների աջակցությանն ուղղված ծրագրերի իրականցմանը </t>
    </r>
    <r>
      <rPr>
        <b/>
        <i/>
        <sz val="8"/>
        <rFont val="GHEA Grapalat"/>
        <family val="3"/>
      </rPr>
      <t>2,500.0 մլն դրամ,</t>
    </r>
    <r>
      <rPr>
        <i/>
        <sz val="8"/>
        <rFont val="GHEA Grapalat"/>
        <family val="3"/>
      </rPr>
      <t xml:space="preserve"> 2) գիտական ստորաբաժանումների նյութատեխնիկական բազայի արդիականացման համար լրացուցիչ ֆինանսական աջակցություն </t>
    </r>
    <r>
      <rPr>
        <b/>
        <i/>
        <sz val="8"/>
        <rFont val="GHEA Grapalat"/>
        <family val="3"/>
      </rPr>
      <t xml:space="preserve">546.0 մլն դրամ, </t>
    </r>
    <r>
      <rPr>
        <i/>
        <sz val="8"/>
        <rFont val="GHEA Grapalat"/>
        <family val="3"/>
      </rPr>
      <t xml:space="preserve">3) միջազգային գիտական ծրագրերի մասնակցության, կառույցների անդամակցության (ԵՄ «Հորիզոն Եվրոպա» շրջանակային ծրագիր, Միջուկային Հետազոտությունների Միացյալ Ինստիտուտի (ՄՀՄԻ – JINR) և այլն) և գիտատեղեկատվական շտեմարանների ռեսուրսների օգտագործման համար  լրացուցիչ </t>
    </r>
    <r>
      <rPr>
        <b/>
        <i/>
        <sz val="8"/>
        <rFont val="GHEA Grapalat"/>
        <family val="3"/>
      </rPr>
      <t>900,0  մլն դրամ</t>
    </r>
    <r>
      <rPr>
        <i/>
        <sz val="8"/>
        <rFont val="GHEA Grapalat"/>
        <family val="3"/>
      </rPr>
      <t xml:space="preserve">, 4) ՀՀ գիտական համայնքին  ինտեգրված արտերկրի և տեղական նոր աշխատակիցների համալրում, որը պայմանավորված է ԲԿԳԿ կողմից դրամաշնորհային ծրագրերում ներառված կատարողներին աշխատանքով ապահովելուն և նոր գիտական ստորաբաժանումներ ստեղծելու նպատակով՝ </t>
    </r>
    <r>
      <rPr>
        <b/>
        <i/>
        <sz val="8"/>
        <rFont val="GHEA Grapalat"/>
        <family val="3"/>
      </rPr>
      <t>300.0 մլն դրամ</t>
    </r>
    <r>
      <rPr>
        <i/>
        <sz val="8"/>
        <rFont val="GHEA Grapalat"/>
        <family val="3"/>
      </rPr>
      <t xml:space="preserve">, 5) հայագիտության և հումանիտար գիտությունների բնագավառի ամսագրերը Սկոպուս (Scopus) գիտատեղեկատվական հարթակում ընդգրկվելու համար՝ </t>
    </r>
    <r>
      <rPr>
        <b/>
        <i/>
        <sz val="8"/>
        <rFont val="GHEA Grapalat"/>
        <family val="3"/>
      </rPr>
      <t>100.0 մլն դրամ:</t>
    </r>
  </si>
  <si>
    <t>Միջոցառման գծով  աճը պայմանավորված է ՀՀ կառավարության  18.11.2021թ. N 1902-Լ որոշմամբ հաստատված ՀՀ կառավարության 2021-2026 թվականների գործունեության միջոցառումների ծրագրի գիտության ոլորտի 27.5, 28.1, 28.2, 28.3 և 29.4 միջուցառումներով:</t>
  </si>
  <si>
    <t>Միջոցառման գծով  աճը պայմանավորված է ՀՀ կառավարության 13.02.2025թ. N 156-Ն որոշմամբ հաստաված N 2 հավելվածի «Գիտական և գիտատեխնիկական գործունեության նպատակային – ծրագրային ֆինանսավորման ձևով պետական ֆինանսավորման» կարգին համապատասխան՝ կազմակերպվող մրցույթների արդյունքում ներկայացվող հայտերի քանակի ավելացմամբ:</t>
  </si>
  <si>
    <t>Միջոցառման գծով  աճը պայմանավորված է  «Ա. Ի. Ալիխանյանի անվան ազգային գիտական լաբորատորիա (Երևանի ֆիզիկայի ինստիտուտ)» հիմնադրամի կողմից  ներկայացված հայտով, որի համաձայն գիտական ստորաբաժանումներ ստեղծելու նպատակով նախատեսվում է ՀՀ գիտական համայնքին  ինտեգրված արտերկրի և տեղական նոր աշխատակիցների համալրում:</t>
  </si>
  <si>
    <t>Միջոցառման գծով  աճը պայմանավորված է «ՔԵՆԴԼ» սինքրոտրոնային հետազոտությունների ինստիտուտ» հիմնադրամի համար գույքահարկի  նախատեսմամբ:</t>
  </si>
  <si>
    <t>2023թ.</t>
  </si>
  <si>
    <t>Միջոցառման գծով  աճը պայմանավորված է  ՀՀ կառավարության 2021 թվականի նոյեմբերի 18-ի N 1902-Լ որոշմամբ հաստատված ՀՀ կառավարության 2021-2026 թվականների գործունեության միջոցառումների ծրագրի գիտության ոլորտի 27.1 միջուցառմամբ, համաձայն որի անհրաժեշտ է շարունակել Գիտական կենտրոնները ժամանակակից սարքավորումներով վերազինմանն ուղղված մրցութային ծրագրի իրականացումը և նախատեսվում է  2026 թվականին ՀՀ պետական բյուջեից հատկացնել 9,900,000.0 հազ. դրամ:</t>
  </si>
  <si>
    <t>25026-2028թթ. ՄԺԾԾ ժամանակահատվածում 32005 միջոցառումը չի նախատեսվում իրականացնել</t>
  </si>
  <si>
    <t>2025թ.</t>
  </si>
  <si>
    <t>Միջոցառման գծով  աճը պայմանավորված է  Ակադեմիական քաղաք  հիմնադրամի կողմից «Տաղանդների զարգացում» նոր ծրագրի մեկնարկմամբ:</t>
  </si>
  <si>
    <t xml:space="preserve">Միջոցառման գծով  աճը պայմանավորված է  2025-2027թթ. ՄԺԾԾ-ով հաստատված ֆինանսական ցուցանիշների ներառմամբ,  ինչպես նաև ՀՀ կառավարության 16.03.2023թ. «ՀՀ կրթության մինչև 2030 թվականի զարգացման պետական ծրագիրը» հաստատելու մասին» օրենքից բխող գործողությունների ծրագիրը հաստատելու
 մասին» N 351-Լ և 19.10.2023թ. ««Ակադեմիական քաղաք» ծրագրի հայեցակարգը հաստատելու մասին» N 1802-Լ որոշումներով, Ակադեմիական քաղաքի ստեղծման համար ՇԱԽՑ-ի կատարած հաշվարկներով: </t>
  </si>
  <si>
    <t>1041-11011</t>
  </si>
  <si>
    <t xml:space="preserve">Եվրոպական օլիմպիական խաղերին Հայաստանի մարզական պատվիրակության մասնակցության ապահովում </t>
  </si>
  <si>
    <t>1041-11019</t>
  </si>
  <si>
    <t xml:space="preserve">Ձմեռային օլիմպիական խաղերին Հայաստանի մարզական պատվիրակության մասնակցության  ապահովում </t>
  </si>
  <si>
    <t>1041-11020</t>
  </si>
  <si>
    <t xml:space="preserve">Ամառային պատանեկան օլիմպիական խաղերին Հայաստանի մարզական պատվիրակության մասնակցության ապահովում </t>
  </si>
  <si>
    <r>
      <t xml:space="preserve"> Արտադպրոցական դաստիարակություն հասարակական կազմակերպություների կողմից
</t>
    </r>
    <r>
      <rPr>
        <b/>
        <i/>
        <sz val="10"/>
        <color rgb="FF7030A0"/>
        <rFont val="GHEA Grapalat"/>
        <family val="3"/>
      </rPr>
      <t/>
    </r>
  </si>
  <si>
    <t xml:space="preserve"> Համահայկական կրթական խորհրդաժողով</t>
  </si>
  <si>
    <t xml:space="preserve">ՀՀ պետական հանրակրթական բոլոր ուսումնական հաստատություններում ԲՏՃՄ ոլորտի  դասավանդող ուսուցիչների համար վարձատրության բարձրացված հստակ չափաքանակի սահմանում	</t>
  </si>
  <si>
    <t xml:space="preserve"> Փոխհատուցում այլ բնակավայրում աշխատող պետական հանրակրթական դպրոցների մանկավարժական աշխատողներին </t>
  </si>
  <si>
    <t xml:space="preserve"> ՀՀ հավաքական թիմերի մարզիկների ֆունկցիոնալ վիճակի արդյունավետության բարձրացման նպատակով վիտամինիզացիայի,   սպորտում չարգելված կենսաբանական ակտիվ հավելումներով և   բժշկական պարագաներով  ապահովում</t>
  </si>
  <si>
    <t>Միջոցառման գծով նոր նախաձեռնությունների առաջարկը</t>
  </si>
  <si>
    <t>Արհեստագործության թվային պորտալի ստեղծման շրջանակում՝ արհեստագործության և վարպետների մասին էլեկտրոնային հարթակի ներդրում և սպասարկում</t>
  </si>
  <si>
    <t xml:space="preserve"> Եվրոպայի Խորհրդի «Մշակութային ուղիներ» ծրագրի խորհրդատվական 15-րդ ֆորումի կազմակերպում Հայաստանում</t>
  </si>
  <si>
    <t>Սպորտի թանգարանի ստեղծում</t>
  </si>
  <si>
    <t>***</t>
  </si>
  <si>
    <t>«Մեղրին՝ 2026 թ. ԱՊՀ մշակութային մայրաքաղաք» միջոցառում</t>
  </si>
  <si>
    <t>Սփյուռքի կրթական կարիքներին և պահանջարկին համապատասխան թվայնացված պաշարների ստեղծում</t>
  </si>
  <si>
    <t>Սփյուռքի կրթօջախների տվյալների բազայի ստեղծում և կառավարում</t>
  </si>
  <si>
    <t>ՀՀ նախնական և միջին մասնագիտական ուսումնական հաստատությունների օտարերկրյա դիմորդների և ուսումնառողների փաստաթղթերի գրանցման և  հաշվառման էլեկտրոնային համակարգի ստեղծում ու կառավարում</t>
  </si>
  <si>
    <t>«Ուսուցում Հայաստանում» կայքէջի արդիականացում և շահագործում</t>
  </si>
  <si>
    <t xml:space="preserve">Բարձր կատարողականի արդյունքով ուսումնական հաստատություններին խրախուսելու , ինչպես նաև ցածր կատարողականի արդյունքով աջակցելու նպատակով լրացուցիչ ֆինանսավորում
</t>
  </si>
  <si>
    <t>Նախադպրոցական հաստատություններում մասնագիտական կադրերի առկայության ապահովում՝ տրանսպորտային ծախսերի փոհատուցման միջոցով</t>
  </si>
  <si>
    <t xml:space="preserve">Նախադպրոցական կրթության ծառայությունների զարգացած ցանցի ներդրում՝ մասնավորի հետ համագործակցությամբ </t>
  </si>
  <si>
    <t>Ոչ պետական հանրակրթական ուսումնական հաստատությունների հանրակրթության ծրագրի փոխհատուցում՝ սովորողների ուսման վարձավճարի համաֆինանսավորմամբ</t>
  </si>
  <si>
    <t>Երիտասարդական նվագախմբի ստեղծում</t>
  </si>
  <si>
    <t xml:space="preserve">ոչ ֆինանսական ավելացել է՝ 10 -Պայմանական ինստիտուցիոնալ հավատարմագրում ստացած պետական ՄՄՈՒՀ-ի հավատարմագրում, 20 -Հիմնադրամի գործունեության վերաբերյալ հասարակությանն իրազեկում, 5-Միջին մասնագիտական ուսումնական հաստատությունների կարգավորվող մասնագիտությունների ծրագրային  հավատարմագրում, 5-Մասնագիտական ուսումնական հաստատություններում մշտադիտարկումների (ինստիտուցիոնալ) իրականացում, 1-Շահակիցների (մուհեր, փորձագետներ, ուսանողներ, մուհերի որակի ապահովման կենտրոններ, դասախոսներ) համար աշխատաժողովների կազմակերպում </t>
  </si>
  <si>
    <t>3-րկ կուրսը ավարտել են կրթաթոշակ ստացող չկա</t>
  </si>
  <si>
    <t>60 ուսանողի ավելացում</t>
  </si>
  <si>
    <t xml:space="preserve">  համաձայն Կառավարության 2023 թվականի հոկտեմբերի 12-ի № 1762-Լ որոշմամբ՝ 2020թ. սեպտեմբերի 19-ից հետո Լեռնային Ղարաբաղից բռնի տեղահանված  և ՀՀ-ում միջին մասնագիտական հիմնական կրթական ծրագրում ընգրկված ուսանողների թվի նվազմամբ՝ 2025թ նախատեսվել է 73, իսկ 2026թ՝ 27 </t>
  </si>
  <si>
    <t xml:space="preserve">  համաձայն Կառավարության 2023 թվականի հոկտեմբերի 12-ի № 1762-Լ որոշմամբ՝ 2020թ. սեպտեմբերի 19-ից հետո Լեռնային Ղարաբաղից բռնի տեղահանված  և ՀՀ-ում միջին մասնագիտական հիմնական կրթական ծրագրում ընգրկված ուսանողների թվի նվազմամբ՝ 2025թ. նախատեսվել է 775 ուանող, իսկ 2026թ՝ 260, 2027թ՝ 96 ուանող </t>
  </si>
  <si>
    <t>2025թ. ֆինանսավորում հաշվարկված է 4 ամսվա համար, իսկ 2026թ.՝ 12 ամիս,մանկավարժների թիվը 45-ով ավելացել է</t>
  </si>
  <si>
    <t>2025թ. ֆինանսավորում հաշվարկված է 4 ամսվա համար, իսկ 2026թ.՝ 12 ամիս,մանկավարժների թիվը 36-ով ավելացել է</t>
  </si>
  <si>
    <t>Բանավոր առաջարկվել է նախատեսել սննդի գումար 2026 թ սեպտեմբերից /4 ամիս/, 2027-2028 թթ 12 ամսվա համար</t>
  </si>
  <si>
    <t>աճը պայմանավորված է նոր չափորոշիչների ներդրմամբ և դասարանների թվի աճով /տեղեկատվությունը ներկայացված է մայլով</t>
  </si>
  <si>
    <t>ՀՀ ՊՆ հայտը բացակայում է</t>
  </si>
  <si>
    <t>Բաց նախագծերի մասնակիցների աճ 3900-ից 5000</t>
  </si>
  <si>
    <t>Համակարգչային թեստավորում ուսուցիչների և սովորողների համար 2 առարկայից՝  1000-ից 3120</t>
  </si>
  <si>
    <t>ոչ ֆինասական ցուցանիշի ավելացում 1200-ը՝ 1600-ով</t>
  </si>
  <si>
    <t>ոչ ֆինասական ցուցանիշի չի փոխվել, քանի որ 2025թ. բյուջեում գումարը նվազեցրել եմ, բայց ոչ ֆինանսականը չեն նվազեցրել</t>
  </si>
  <si>
    <t>նախատետեսվել է 5% աճ 2025 թվի հաշվարկված պայմանագրի նկատմամբ, ճշտված հայտը բացակայում է</t>
  </si>
  <si>
    <t>ԼՂ -ից տեղահանված աշակերտների թվի շարժով պայմանավորված</t>
  </si>
  <si>
    <t>ՀՀ ՊՆ հայտը բացակայում է, նշված գումարները ներկայացված են Մոնթե Մելքոնյանի վարժարանի կողմից</t>
  </si>
  <si>
    <t>Հաշվարկն իրականացվել է համաձայն քննարկման, ճշտված հայտը բացակայում է</t>
  </si>
  <si>
    <t>27073,8 աճը պայմանավորված է 1 դրույքը 20 ժամ սահմանելոու հանգամանքով (4 ամիս հաշվարկով, թվով 7 մշակութային կազմակերպություն), ընդամենը 13,7 դրույք աճով մարզչական դրույքներում (25 կազմակերպության) և Շահինյանի ու Հեծանիվի  դպրոցներում հաստիքների և այլ ծախսերի ավելացմամբ, մասնավորապես  Հեծանիվ- 5  դրույք /օժանդակ/ և Շահինյանի-18 դրույք /oժանդակ/  մասով, աճ այլ ծախսերում 14000,0:</t>
  </si>
  <si>
    <t>Գումարի ավելացումը պայմանավորված կեցության ծախսի 20% ավելացմամբ</t>
  </si>
  <si>
    <t>Հաշվարկն իրականացվել է 2025 կատարված հաշվարկին և ներկայացված հայտին համապատասխան</t>
  </si>
  <si>
    <t>վերապատրաստվողների թիվը ավելացել է 182- ից- 237</t>
  </si>
  <si>
    <t>Հայտով ներկայացվել է ավիատոմսի գնի ավելացում</t>
  </si>
  <si>
    <t>Կարիք ունի լրացուցիչ քննարկման /նախատեսված է ՀՀ 11-րդ դասարանում սովորող բոլոր սաների համար/</t>
  </si>
  <si>
    <t xml:space="preserve">2-Աշխատանքի վրա հիմնված ուսումնական (ԱՀՈՒ) ծրագրերի մշակում, 16- Ատեստավորման ենթակա վերապատրաստում անցած մանկավարժական աշխատողներ թիվը, հաստիքների համալրում   
</t>
  </si>
  <si>
    <t>ճշտված հայտը բացակայում է, ներկայացված հայտը ներկայացված է առանց ԴՍԵԲ-ի ցուցանիշների, իսկ ԿԶՆԱԿ-ի հայտում ներկայացված է աշխատավարձի աճ</t>
  </si>
  <si>
    <t>Ներկայացված հայտով նախատեսվել է 20 երեխայի աճ</t>
  </si>
  <si>
    <t>Մասնակից պետությունների և մասնակիցների թվի աճ՝ 20-ից 22, 115-ից 130</t>
  </si>
  <si>
    <t>Վերապատրաստված ուսուցիչների թվի աճ՝ 70-ից 80</t>
  </si>
  <si>
    <t>Կրթօջախների թվի աճ՝ 120-ից 250,</t>
  </si>
  <si>
    <t>Դասավանդողների, դասընթացների և հետազոտությունների թվի աճ՝ 19-ից 21, 27-ից 29, 4-ից 6</t>
  </si>
  <si>
    <t>2025թ․ նախագիծ՝ 15 000,0 հազար դրամ, Օլիմպիադայի մասնակիցների թիվ 70--ից 150,</t>
  </si>
  <si>
    <t>Համայնքների թվի և կրթամշակութային միջոցառումների թվի աճ՝  2-ից 5, 2-ից 5</t>
  </si>
  <si>
    <t>Կինոյի այլընտրանքային դպրոց</t>
  </si>
  <si>
    <t>«Մեծամոր կինոքաղաք»</t>
  </si>
  <si>
    <t>Շարժական կինոթատրոն</t>
  </si>
  <si>
    <t>«Կինոդարան» ստուդիա</t>
  </si>
  <si>
    <t>Դրամագլխի ձևավորում</t>
  </si>
  <si>
    <t>Մշակույթի ոլորտի մրցանակների սահմանում և մրցանակաբաշխության անցկացում</t>
  </si>
  <si>
    <t>Հայերեն ուսուցանող, ստուգող, գնահատող համակարգի ստեղծում</t>
  </si>
  <si>
    <t xml:space="preserve"> Լեզվի կոմիտեի կարողությունների զարգացում և տեխնիկական հագեցվածության ապահովում_x000D_
 </t>
  </si>
  <si>
    <t xml:space="preserve">
Թանգարանների համար նոր շենքերի կառուցում</t>
  </si>
  <si>
    <t xml:space="preserve"> Աջակցություն արտադպրոցական հաստատությունների  "Արագ արձագանքման ֆոնդի" շրջանակում՝ հրատապ խնդիրների լուծման համար</t>
  </si>
  <si>
    <t>Հենակետային մարզաձևերի մրցավարների գործուղում միջազգային վերապատրաստման դասընթացների ինչպես նաև ֆեդերացիաների ներկայացուցիչների միջազգային մարզական  կազմակերպությունների  կողմից կազմակերպվող բազմաբնույթ միջոցառումներին  ակտիվ մասնակցություն</t>
  </si>
  <si>
    <t xml:space="preserve">Հայաստանի Հանրապետության հավաքական թիմերի բժիշկների վարձատրություն </t>
  </si>
  <si>
    <t>«Հայաստանի Հանրապետության Վարչապետի գավաթ» դարթսի սիրողական մրցաշար հաշմանդամություն ունեցող անձանց շրջանում մրցաշարի անցկացում</t>
  </si>
  <si>
    <t xml:space="preserve">Ազգային մարզաձևերի փառատոն </t>
  </si>
  <si>
    <t xml:space="preserve">Հանրային վայրերում ֆիզիկական ակտիվությունը խրախուսող տեղեկատվական վահանակների  տեղադրում </t>
  </si>
  <si>
    <t>Ասիական զարգացման բանկի աջակցությամբ իրականացվող Դպրոցների սեյսմիկ պաշտպանության ծրագրի լրացուցիչ ֆինանսավորման կառավարում</t>
  </si>
  <si>
    <r>
      <t>Գնային գործոններով պայմանավորված ծախսերի ընդհանուր փոփոխությունը (+/-</t>
    </r>
    <r>
      <rPr>
        <vertAlign val="superscript"/>
        <sz val="8"/>
        <rFont val="GHEA Grapalat"/>
        <family val="3"/>
      </rPr>
      <t>)1</t>
    </r>
  </si>
  <si>
    <r>
      <t>Ոչ գնային գործոններով պայմանավորված ծախսերի ընդհանուր փոփոխությունը (+/-)</t>
    </r>
    <r>
      <rPr>
        <vertAlign val="superscript"/>
        <sz val="8"/>
        <rFont val="GHEA Grapalat"/>
        <family val="3"/>
      </rPr>
      <t>2</t>
    </r>
  </si>
  <si>
    <r>
      <t>Միջոցառման գծով ճշգրտված բազային բյուջեն</t>
    </r>
    <r>
      <rPr>
        <vertAlign val="superscript"/>
        <sz val="8"/>
        <rFont val="GHEA Grapalat"/>
        <family val="3"/>
      </rPr>
      <t>3</t>
    </r>
    <r>
      <rPr>
        <sz val="8"/>
        <rFont val="GHEA Grapalat"/>
        <family val="3"/>
      </rPr>
      <t xml:space="preserve"> </t>
    </r>
  </si>
  <si>
    <r>
      <t>Ծախսային խնայողությունների գծով ամփոփ առաջարկը</t>
    </r>
    <r>
      <rPr>
        <vertAlign val="superscript"/>
        <sz val="8"/>
        <rFont val="GHEA Grapalat"/>
        <family val="3"/>
      </rPr>
      <t>4</t>
    </r>
  </si>
  <si>
    <r>
      <t>Միջոցառման գծով ընդլայնումների առաջարկը</t>
    </r>
    <r>
      <rPr>
        <vertAlign val="superscript"/>
        <sz val="8"/>
        <rFont val="GHEA Grapalat"/>
        <family val="3"/>
      </rPr>
      <t>5</t>
    </r>
  </si>
  <si>
    <r>
      <t>Միջոցառման հիմքում դրված ծախսային պարտավորության բնույթը</t>
    </r>
    <r>
      <rPr>
        <vertAlign val="superscript"/>
        <sz val="8"/>
        <rFont val="GHEA Grapalat"/>
        <family val="3"/>
      </rPr>
      <t>7</t>
    </r>
  </si>
  <si>
    <r>
      <t>Հիմնավորումներ/պատճառներ</t>
    </r>
    <r>
      <rPr>
        <vertAlign val="superscript"/>
        <sz val="8"/>
        <rFont val="GHEA Grapalat"/>
        <family val="3"/>
      </rPr>
      <t>8</t>
    </r>
  </si>
  <si>
    <r>
      <t xml:space="preserve"> Մանկապարտեզների նոր շենքերի կառուցում</t>
    </r>
    <r>
      <rPr>
        <b/>
        <sz val="10"/>
        <rFont val="GHEA Grapalat"/>
        <family val="3"/>
      </rPr>
      <t xml:space="preserve"> </t>
    </r>
  </si>
  <si>
    <r>
      <t xml:space="preserve"> Ստեղծագործական կրթամշակութային մանկապատանեկան ծրագրեր և նախագծեր</t>
    </r>
    <r>
      <rPr>
        <b/>
        <i/>
        <sz val="10"/>
        <rFont val="GHEA Grapalat"/>
        <family val="3"/>
      </rPr>
      <t xml:space="preserve"> </t>
    </r>
  </si>
  <si>
    <r>
      <t xml:space="preserve"> Բարձրագույն կրթության և գիտության բնագավառների պետական քաղաքականության մշակման, ծրագրերի համակարգման և մոնիտորինգի ծառայություններ</t>
    </r>
    <r>
      <rPr>
        <sz val="10"/>
        <rFont val="GHEA Grapalat"/>
        <family val="2"/>
      </rPr>
      <t xml:space="preserve">
Գիտության բնագավառի պետական քաղաքականության մշակման՝ ծրագրերի համակարգման և մոնիտորինգի ծառայություններ</t>
    </r>
  </si>
  <si>
    <r>
      <t xml:space="preserve"> Գիտական և գիտատեխնիկական գործունեության գիտական դրամաշնորհային հետազոտություններ</t>
    </r>
    <r>
      <rPr>
        <sz val="10"/>
        <rFont val="GHEA Grapalat"/>
        <family val="2"/>
      </rPr>
      <t xml:space="preserve">
Գիտական և գիտատեխնիկական պայմանագրային (թեմատիկ) հետազոտություններ</t>
    </r>
  </si>
  <si>
    <r>
      <t>Ատեստավորման միջոցով որակավորում ստացած ուսուցիչներին հավելավճարների տրամադրում</t>
    </r>
    <r>
      <rPr>
        <b/>
        <i/>
        <sz val="10"/>
        <rFont val="GHEA Grapalat"/>
        <family val="3"/>
      </rPr>
      <t xml:space="preserve"> </t>
    </r>
  </si>
  <si>
    <t>2026-2028թթ. ՄԺԾԾ հայտի նախագիծ - գոյություն ունեցող պարտավորությունների գծով ծախսակազմումների ամփոփ ձևաչափ</t>
  </si>
  <si>
    <t>2026-2028թթ. ՄԺԾԾ հայտի նախագիծ - Նոր նախաձեռնությունների գծով ծախսերի ամփոփ տեղեկատվություն</t>
  </si>
  <si>
    <t>Հավելված N 1. Գոյություն ունեցող պարտավորությունների գծով ծախսակազմումների ամփոփ ձևաչափ՝ ներառյալ նոր նախաձեռնությունները</t>
  </si>
  <si>
    <t>Հավելված N 1. Գոյություն ունեցող պարտավորությունների գծով ծախսակազմումների ամփոփ ձևաչափ՝  ներառյալ նոր նախաձեռնությունները</t>
  </si>
  <si>
    <t>Հավելված N 1. Գոյություն ունեցող պարտավորությունների գծով ծախսակազմումների ամփոփ ձևաչափ՝   ներառյալ նոր նախաձեռնությունները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</si>
</sst>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  <numFmt numFmtId="166" formatCode="##,##0.0;\(##,##0.0\);\-"/>
  </numFmts>
  <fonts count="69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8"/>
      <color theme="1"/>
      <name val="GHEA Grapalat"/>
      <family val="3"/>
    </font>
    <font>
      <b/>
      <sz val="9"/>
      <color indexed="81"/>
      <name val="Tahoma"/>
      <family val="2"/>
    </font>
    <font>
      <b/>
      <sz val="9"/>
      <color theme="1"/>
      <name val="GHEA Grapalat"/>
      <family val="3"/>
    </font>
    <font>
      <sz val="8"/>
      <name val="GHEA Grapalat"/>
      <family val="3"/>
    </font>
    <font>
      <vertAlign val="superscript"/>
      <sz val="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GHEA Grapalat"/>
      <family val="3"/>
    </font>
    <font>
      <i/>
      <sz val="9"/>
      <color rgb="FF0070C0"/>
      <name val="GHEA Grapalat"/>
      <family val="3"/>
    </font>
    <font>
      <i/>
      <sz val="9"/>
      <color rgb="FF0070C0"/>
      <name val="Calibri"/>
      <family val="2"/>
      <scheme val="minor"/>
    </font>
    <font>
      <b/>
      <sz val="8"/>
      <color theme="1"/>
      <name val="GHEA Grapalat"/>
      <family val="3"/>
    </font>
    <font>
      <sz val="10"/>
      <color theme="1"/>
      <name val="Calibri"/>
      <family val="2"/>
      <scheme val="minor"/>
    </font>
    <font>
      <i/>
      <sz val="10"/>
      <color rgb="FF0070C0"/>
      <name val="GHEA Grapalat"/>
      <family val="3"/>
    </font>
    <font>
      <b/>
      <i/>
      <sz val="10"/>
      <color rgb="FF00B050"/>
      <name val="GHEA Grapalat"/>
      <family val="3"/>
    </font>
    <font>
      <b/>
      <i/>
      <sz val="10"/>
      <color rgb="FF7030A0"/>
      <name val="GHEA Grapalat"/>
      <family val="3"/>
    </font>
    <font>
      <i/>
      <sz val="10"/>
      <color rgb="FFFF0000"/>
      <name val="GHEA Grapalat"/>
      <family val="3"/>
    </font>
    <font>
      <sz val="10"/>
      <name val="GHEA Grapalat"/>
      <family val="2"/>
    </font>
    <font>
      <b/>
      <i/>
      <sz val="10"/>
      <color rgb="FFFF0000"/>
      <name val="GHEA Grapalat"/>
      <family val="3"/>
    </font>
    <font>
      <b/>
      <i/>
      <sz val="10"/>
      <color rgb="FF0070C0"/>
      <name val="GHEA Grapalat"/>
      <family val="3"/>
    </font>
    <font>
      <i/>
      <sz val="9"/>
      <color rgb="FF7030A0"/>
      <name val="GHEA Grapalat"/>
      <family val="3"/>
    </font>
    <font>
      <b/>
      <i/>
      <sz val="10"/>
      <color theme="9" tint="-0.249977111117893"/>
      <name val="GHEA Grapalat"/>
      <family val="3"/>
    </font>
    <font>
      <sz val="11"/>
      <color rgb="FF000000"/>
      <name val="Calibri"/>
      <family val="2"/>
    </font>
    <font>
      <sz val="10"/>
      <color rgb="FFFF0000"/>
      <name val="GHEA Grapalat"/>
      <family val="3"/>
    </font>
    <font>
      <sz val="8"/>
      <color rgb="FF0070C0"/>
      <name val="GHEA Grapalat"/>
      <family val="3"/>
    </font>
    <font>
      <sz val="11"/>
      <color rgb="FF0070C0"/>
      <name val="Calibri"/>
      <family val="2"/>
      <scheme val="minor"/>
    </font>
    <font>
      <i/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8"/>
      <name val="GHEA Grapalat"/>
      <family val="3"/>
    </font>
    <font>
      <b/>
      <i/>
      <sz val="8"/>
      <name val="GHEA Grapalat"/>
      <family val="3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name val="GHEA Grapalat"/>
      <family val="3"/>
    </font>
    <font>
      <sz val="9"/>
      <name val="GHEA Grapalat"/>
      <family val="3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3"/>
    </font>
    <font>
      <b/>
      <sz val="12"/>
      <name val="GHEA Grapalat"/>
      <family val="3"/>
    </font>
    <font>
      <b/>
      <sz val="9"/>
      <name val="GHEA Grapalat"/>
      <family val="3"/>
    </font>
    <font>
      <b/>
      <sz val="10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0"/>
      <name val="GHEA Grapalat"/>
      <family val="3"/>
    </font>
    <font>
      <i/>
      <sz val="10"/>
      <name val="GHEA Grapalat"/>
      <family val="3"/>
    </font>
    <font>
      <sz val="12"/>
      <name val="GHEA Grapalat"/>
      <family val="3"/>
    </font>
    <font>
      <b/>
      <sz val="8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12" borderId="0" applyNumberFormat="0" applyBorder="0" applyAlignment="0" applyProtection="0"/>
    <xf numFmtId="0" fontId="49" fillId="13" borderId="0" applyNumberFormat="0" applyBorder="0" applyAlignment="0" applyProtection="0"/>
    <xf numFmtId="0" fontId="50" fillId="14" borderId="0" applyNumberFormat="0" applyBorder="0" applyAlignment="0" applyProtection="0"/>
    <xf numFmtId="0" fontId="51" fillId="15" borderId="9" applyNumberFormat="0" applyAlignment="0" applyProtection="0"/>
    <xf numFmtId="0" fontId="52" fillId="16" borderId="10" applyNumberFormat="0" applyAlignment="0" applyProtection="0"/>
    <xf numFmtId="0" fontId="53" fillId="16" borderId="9" applyNumberFormat="0" applyAlignment="0" applyProtection="0"/>
    <xf numFmtId="0" fontId="54" fillId="0" borderId="11" applyNumberFormat="0" applyFill="0" applyAlignment="0" applyProtection="0"/>
    <xf numFmtId="0" fontId="55" fillId="17" borderId="12" applyNumberFormat="0" applyAlignment="0" applyProtection="0"/>
    <xf numFmtId="0" fontId="38" fillId="0" borderId="0" applyNumberFormat="0" applyFill="0" applyBorder="0" applyAlignment="0" applyProtection="0"/>
    <xf numFmtId="0" fontId="4" fillId="18" borderId="13" applyNumberFormat="0" applyFont="0" applyAlignment="0" applyProtection="0"/>
    <xf numFmtId="0" fontId="56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39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39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39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39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9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9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57" fillId="0" borderId="0">
      <alignment horizontal="left" vertical="top" wrapText="1"/>
    </xf>
    <xf numFmtId="166" fontId="57" fillId="0" borderId="0" applyFill="0" applyBorder="0" applyProtection="0">
      <alignment horizontal="right" vertical="top"/>
    </xf>
  </cellStyleXfs>
  <cellXfs count="253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6" borderId="0" xfId="0" applyFill="1"/>
    <xf numFmtId="0" fontId="2" fillId="7" borderId="1" xfId="0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6" borderId="0" xfId="0" applyFill="1" applyAlignment="1">
      <alignment horizontal="left"/>
    </xf>
    <xf numFmtId="0" fontId="17" fillId="0" borderId="0" xfId="0" applyFont="1" applyAlignment="1">
      <alignment horizontal="right"/>
    </xf>
    <xf numFmtId="164" fontId="11" fillId="5" borderId="2" xfId="1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164" fontId="18" fillId="3" borderId="1" xfId="1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6" fillId="5" borderId="1" xfId="0" applyFont="1" applyFill="1" applyBorder="1" applyAlignment="1">
      <alignment horizontal="right" vertical="center" wrapText="1"/>
    </xf>
    <xf numFmtId="164" fontId="16" fillId="5" borderId="1" xfId="1" applyNumberFormat="1" applyFont="1" applyFill="1" applyBorder="1" applyAlignment="1">
      <alignment horizontal="righ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9" fillId="0" borderId="0" xfId="0" applyFont="1"/>
    <xf numFmtId="0" fontId="11" fillId="5" borderId="1" xfId="0" applyFont="1" applyFill="1" applyBorder="1" applyAlignment="1">
      <alignment horizontal="left" vertical="center" wrapText="1"/>
    </xf>
    <xf numFmtId="164" fontId="11" fillId="5" borderId="1" xfId="1" applyNumberFormat="1" applyFont="1" applyFill="1" applyBorder="1" applyAlignment="1">
      <alignment horizontal="center" vertical="center" wrapText="1"/>
    </xf>
    <xf numFmtId="164" fontId="11" fillId="7" borderId="2" xfId="1" applyNumberFormat="1" applyFont="1" applyFill="1" applyBorder="1" applyAlignment="1">
      <alignment horizontal="center" vertical="center" wrapText="1"/>
    </xf>
    <xf numFmtId="164" fontId="11" fillId="7" borderId="1" xfId="1" applyNumberFormat="1" applyFont="1" applyFill="1" applyBorder="1" applyAlignment="1">
      <alignment horizontal="center" vertical="center" wrapText="1"/>
    </xf>
    <xf numFmtId="164" fontId="2" fillId="7" borderId="2" xfId="1" applyNumberFormat="1" applyFont="1" applyFill="1" applyBorder="1" applyAlignment="1">
      <alignment horizontal="center" vertical="center" wrapText="1"/>
    </xf>
    <xf numFmtId="164" fontId="11" fillId="8" borderId="2" xfId="1" applyNumberFormat="1" applyFont="1" applyFill="1" applyBorder="1" applyAlignment="1">
      <alignment horizontal="center" vertical="center" wrapText="1"/>
    </xf>
    <xf numFmtId="164" fontId="16" fillId="8" borderId="2" xfId="1" applyNumberFormat="1" applyFont="1" applyFill="1" applyBorder="1" applyAlignment="1">
      <alignment horizontal="right" vertical="center" wrapText="1"/>
    </xf>
    <xf numFmtId="164" fontId="2" fillId="8" borderId="2" xfId="1" applyNumberFormat="1" applyFont="1" applyFill="1" applyBorder="1" applyAlignment="1">
      <alignment horizontal="center" vertical="center" wrapText="1"/>
    </xf>
    <xf numFmtId="164" fontId="11" fillId="8" borderId="1" xfId="1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top" wrapText="1"/>
    </xf>
    <xf numFmtId="0" fontId="16" fillId="5" borderId="1" xfId="0" applyFont="1" applyFill="1" applyBorder="1" applyAlignment="1">
      <alignment horizontal="right" vertical="top" wrapText="1"/>
    </xf>
    <xf numFmtId="43" fontId="0" fillId="0" borderId="0" xfId="0" applyNumberFormat="1"/>
    <xf numFmtId="0" fontId="2" fillId="5" borderId="2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164" fontId="0" fillId="0" borderId="0" xfId="0" applyNumberFormat="1"/>
    <xf numFmtId="0" fontId="15" fillId="5" borderId="1" xfId="0" applyFont="1" applyFill="1" applyBorder="1" applyAlignment="1">
      <alignment horizontal="center" vertical="top" wrapText="1"/>
    </xf>
    <xf numFmtId="0" fontId="24" fillId="5" borderId="1" xfId="0" applyFont="1" applyFill="1" applyBorder="1" applyAlignment="1">
      <alignment horizontal="left" vertical="top" wrapText="1"/>
    </xf>
    <xf numFmtId="0" fontId="24" fillId="5" borderId="1" xfId="0" applyFont="1" applyFill="1" applyBorder="1" applyAlignment="1">
      <alignment horizontal="left" vertical="center" wrapText="1"/>
    </xf>
    <xf numFmtId="165" fontId="0" fillId="0" borderId="0" xfId="0" applyNumberFormat="1"/>
    <xf numFmtId="0" fontId="12" fillId="5" borderId="1" xfId="0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right"/>
    </xf>
    <xf numFmtId="0" fontId="2" fillId="5" borderId="5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right" vertical="center" wrapText="1"/>
    </xf>
    <xf numFmtId="0" fontId="20" fillId="5" borderId="1" xfId="0" applyFont="1" applyFill="1" applyBorder="1" applyAlignment="1">
      <alignment horizontal="right" vertical="top" wrapText="1"/>
    </xf>
    <xf numFmtId="0" fontId="31" fillId="5" borderId="1" xfId="0" applyFont="1" applyFill="1" applyBorder="1" applyAlignment="1">
      <alignment horizontal="center" vertical="center" wrapText="1"/>
    </xf>
    <xf numFmtId="164" fontId="31" fillId="5" borderId="1" xfId="1" applyNumberFormat="1" applyFont="1" applyFill="1" applyBorder="1" applyAlignment="1">
      <alignment horizontal="center" vertical="center" wrapText="1"/>
    </xf>
    <xf numFmtId="164" fontId="31" fillId="8" borderId="2" xfId="1" applyNumberFormat="1" applyFont="1" applyFill="1" applyBorder="1" applyAlignment="1">
      <alignment horizontal="center" vertical="center" wrapText="1"/>
    </xf>
    <xf numFmtId="0" fontId="32" fillId="0" borderId="0" xfId="0" applyFont="1"/>
    <xf numFmtId="164" fontId="30" fillId="5" borderId="1" xfId="1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164" fontId="11" fillId="9" borderId="2" xfId="1" applyNumberFormat="1" applyFont="1" applyFill="1" applyBorder="1" applyAlignment="1">
      <alignment horizontal="center" vertical="center" wrapText="1"/>
    </xf>
    <xf numFmtId="164" fontId="11" fillId="9" borderId="1" xfId="1" applyNumberFormat="1" applyFont="1" applyFill="1" applyBorder="1" applyAlignment="1">
      <alignment horizontal="center" vertical="center" wrapText="1"/>
    </xf>
    <xf numFmtId="164" fontId="16" fillId="9" borderId="1" xfId="1" applyNumberFormat="1" applyFont="1" applyFill="1" applyBorder="1" applyAlignment="1">
      <alignment horizontal="right" vertical="center" wrapText="1"/>
    </xf>
    <xf numFmtId="164" fontId="2" fillId="9" borderId="1" xfId="1" applyNumberFormat="1" applyFont="1" applyFill="1" applyBorder="1" applyAlignment="1">
      <alignment horizontal="center" vertical="center" wrapText="1"/>
    </xf>
    <xf numFmtId="164" fontId="18" fillId="9" borderId="1" xfId="1" applyNumberFormat="1" applyFont="1" applyFill="1" applyBorder="1" applyAlignment="1">
      <alignment horizontal="center" vertical="center" wrapText="1"/>
    </xf>
    <xf numFmtId="0" fontId="0" fillId="9" borderId="0" xfId="0" applyFill="1"/>
    <xf numFmtId="0" fontId="2" fillId="10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left" vertical="top" wrapText="1"/>
    </xf>
    <xf numFmtId="0" fontId="11" fillId="10" borderId="1" xfId="0" applyFont="1" applyFill="1" applyBorder="1" applyAlignment="1">
      <alignment horizontal="left" vertical="center" wrapText="1"/>
    </xf>
    <xf numFmtId="0" fontId="33" fillId="0" borderId="0" xfId="0" applyFont="1" applyAlignment="1">
      <alignment horizontal="right"/>
    </xf>
    <xf numFmtId="0" fontId="12" fillId="5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4" fillId="0" borderId="0" xfId="0" applyFont="1"/>
    <xf numFmtId="0" fontId="33" fillId="0" borderId="0" xfId="0" applyFont="1" applyAlignment="1">
      <alignment horizontal="right"/>
    </xf>
    <xf numFmtId="0" fontId="15" fillId="5" borderId="2" xfId="0" applyFont="1" applyFill="1" applyBorder="1" applyAlignment="1">
      <alignment horizontal="center" vertical="center" wrapText="1"/>
    </xf>
    <xf numFmtId="164" fontId="15" fillId="5" borderId="2" xfId="1" applyNumberFormat="1" applyFont="1" applyFill="1" applyBorder="1" applyAlignment="1">
      <alignment horizontal="center" vertical="center" wrapText="1"/>
    </xf>
    <xf numFmtId="164" fontId="15" fillId="8" borderId="2" xfId="1" applyNumberFormat="1" applyFont="1" applyFill="1" applyBorder="1" applyAlignment="1">
      <alignment horizontal="center" vertical="center" wrapText="1"/>
    </xf>
    <xf numFmtId="164" fontId="15" fillId="7" borderId="2" xfId="1" applyNumberFormat="1" applyFont="1" applyFill="1" applyBorder="1" applyAlignment="1">
      <alignment horizontal="center" vertical="center" wrapText="1"/>
    </xf>
    <xf numFmtId="0" fontId="35" fillId="0" borderId="0" xfId="0" applyFont="1"/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36" fillId="5" borderId="1" xfId="0" applyFont="1" applyFill="1" applyBorder="1" applyAlignment="1">
      <alignment vertical="center" wrapText="1"/>
    </xf>
    <xf numFmtId="43" fontId="36" fillId="5" borderId="1" xfId="1" applyFont="1" applyFill="1" applyBorder="1" applyAlignment="1">
      <alignment vertical="center" wrapText="1"/>
    </xf>
    <xf numFmtId="164" fontId="15" fillId="5" borderId="1" xfId="1" applyNumberFormat="1" applyFont="1" applyFill="1" applyBorder="1" applyAlignment="1">
      <alignment horizontal="center" vertical="center" wrapText="1"/>
    </xf>
    <xf numFmtId="0" fontId="38" fillId="0" borderId="0" xfId="0" applyFont="1"/>
    <xf numFmtId="164" fontId="15" fillId="9" borderId="2" xfId="1" applyNumberFormat="1" applyFont="1" applyFill="1" applyBorder="1" applyAlignment="1">
      <alignment horizontal="center" vertical="center" wrapText="1"/>
    </xf>
    <xf numFmtId="164" fontId="2" fillId="9" borderId="2" xfId="1" applyNumberFormat="1" applyFont="1" applyFill="1" applyBorder="1" applyAlignment="1">
      <alignment horizontal="center" vertical="center" wrapText="1"/>
    </xf>
    <xf numFmtId="164" fontId="3" fillId="9" borderId="1" xfId="1" applyNumberFormat="1" applyFont="1" applyFill="1" applyBorder="1" applyAlignment="1">
      <alignment horizontal="center" vertical="center" wrapText="1"/>
    </xf>
    <xf numFmtId="164" fontId="31" fillId="9" borderId="1" xfId="1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left" vertical="center"/>
    </xf>
    <xf numFmtId="43" fontId="1" fillId="0" borderId="0" xfId="0" applyNumberFormat="1" applyFont="1" applyBorder="1" applyAlignment="1">
      <alignment horizontal="left" vertical="center"/>
    </xf>
    <xf numFmtId="0" fontId="2" fillId="5" borderId="4" xfId="0" applyFont="1" applyFill="1" applyBorder="1" applyAlignment="1">
      <alignment horizontal="center" vertical="center" wrapText="1"/>
    </xf>
    <xf numFmtId="164" fontId="3" fillId="7" borderId="1" xfId="1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164" fontId="11" fillId="11" borderId="2" xfId="1" applyNumberFormat="1" applyFont="1" applyFill="1" applyBorder="1" applyAlignment="1">
      <alignment horizontal="center" vertical="center" wrapText="1"/>
    </xf>
    <xf numFmtId="164" fontId="11" fillId="11" borderId="1" xfId="1" applyNumberFormat="1" applyFont="1" applyFill="1" applyBorder="1" applyAlignment="1">
      <alignment horizontal="center" vertical="center" wrapText="1"/>
    </xf>
    <xf numFmtId="164" fontId="16" fillId="11" borderId="1" xfId="1" applyNumberFormat="1" applyFont="1" applyFill="1" applyBorder="1" applyAlignment="1">
      <alignment horizontal="right" vertical="center" wrapText="1"/>
    </xf>
    <xf numFmtId="164" fontId="2" fillId="11" borderId="1" xfId="1" applyNumberFormat="1" applyFont="1" applyFill="1" applyBorder="1" applyAlignment="1">
      <alignment horizontal="center" vertical="center" wrapText="1"/>
    </xf>
    <xf numFmtId="164" fontId="18" fillId="11" borderId="1" xfId="1" applyNumberFormat="1" applyFont="1" applyFill="1" applyBorder="1" applyAlignment="1">
      <alignment horizontal="center" vertical="center" wrapText="1"/>
    </xf>
    <xf numFmtId="164" fontId="3" fillId="11" borderId="1" xfId="1" applyNumberFormat="1" applyFont="1" applyFill="1" applyBorder="1" applyAlignment="1">
      <alignment horizontal="center" vertical="center" wrapText="1"/>
    </xf>
    <xf numFmtId="164" fontId="15" fillId="11" borderId="2" xfId="1" applyNumberFormat="1" applyFont="1" applyFill="1" applyBorder="1" applyAlignment="1">
      <alignment horizontal="center" vertical="center" wrapText="1"/>
    </xf>
    <xf numFmtId="164" fontId="2" fillId="11" borderId="2" xfId="1" applyNumberFormat="1" applyFont="1" applyFill="1" applyBorder="1" applyAlignment="1">
      <alignment horizontal="center" vertical="center" wrapText="1"/>
    </xf>
    <xf numFmtId="164" fontId="40" fillId="7" borderId="2" xfId="1" applyNumberFormat="1" applyFont="1" applyFill="1" applyBorder="1" applyAlignment="1">
      <alignment horizontal="right" vertical="center" wrapText="1"/>
    </xf>
    <xf numFmtId="164" fontId="31" fillId="11" borderId="1" xfId="1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left" vertical="center" wrapText="1"/>
    </xf>
    <xf numFmtId="0" fontId="15" fillId="11" borderId="1" xfId="0" applyFont="1" applyFill="1" applyBorder="1" applyAlignment="1">
      <alignment horizontal="left" vertical="center" wrapText="1"/>
    </xf>
    <xf numFmtId="0" fontId="24" fillId="11" borderId="1" xfId="0" applyFont="1" applyFill="1" applyBorder="1" applyAlignment="1">
      <alignment horizontal="left" vertical="top" wrapText="1"/>
    </xf>
    <xf numFmtId="0" fontId="15" fillId="11" borderId="4" xfId="0" applyFont="1" applyFill="1" applyBorder="1" applyAlignment="1">
      <alignment horizontal="center" vertical="center" wrapText="1"/>
    </xf>
    <xf numFmtId="0" fontId="41" fillId="5" borderId="2" xfId="0" applyFont="1" applyFill="1" applyBorder="1" applyAlignment="1">
      <alignment horizontal="right" vertical="center" wrapText="1"/>
    </xf>
    <xf numFmtId="0" fontId="41" fillId="11" borderId="2" xfId="0" applyFont="1" applyFill="1" applyBorder="1" applyAlignment="1">
      <alignment horizontal="right" vertical="center" wrapText="1"/>
    </xf>
    <xf numFmtId="164" fontId="41" fillId="5" borderId="2" xfId="1" applyNumberFormat="1" applyFont="1" applyFill="1" applyBorder="1" applyAlignment="1">
      <alignment horizontal="right" vertical="center" wrapText="1"/>
    </xf>
    <xf numFmtId="164" fontId="41" fillId="8" borderId="2" xfId="1" applyNumberFormat="1" applyFont="1" applyFill="1" applyBorder="1" applyAlignment="1">
      <alignment horizontal="right" vertical="center" wrapText="1"/>
    </xf>
    <xf numFmtId="164" fontId="41" fillId="9" borderId="2" xfId="1" applyNumberFormat="1" applyFont="1" applyFill="1" applyBorder="1" applyAlignment="1">
      <alignment horizontal="right" vertical="center" wrapText="1"/>
    </xf>
    <xf numFmtId="164" fontId="41" fillId="11" borderId="2" xfId="1" applyNumberFormat="1" applyFont="1" applyFill="1" applyBorder="1" applyAlignment="1">
      <alignment horizontal="right" vertical="center" wrapText="1"/>
    </xf>
    <xf numFmtId="164" fontId="41" fillId="7" borderId="2" xfId="1" applyNumberFormat="1" applyFont="1" applyFill="1" applyBorder="1" applyAlignment="1">
      <alignment horizontal="right" vertical="center" wrapText="1"/>
    </xf>
    <xf numFmtId="0" fontId="42" fillId="0" borderId="0" xfId="0" applyFont="1" applyAlignment="1">
      <alignment horizontal="right"/>
    </xf>
    <xf numFmtId="0" fontId="40" fillId="5" borderId="2" xfId="0" applyFont="1" applyFill="1" applyBorder="1" applyAlignment="1">
      <alignment horizontal="right" vertical="center" wrapText="1"/>
    </xf>
    <xf numFmtId="0" fontId="40" fillId="11" borderId="2" xfId="0" applyFont="1" applyFill="1" applyBorder="1" applyAlignment="1">
      <alignment horizontal="right" vertical="center" wrapText="1"/>
    </xf>
    <xf numFmtId="164" fontId="40" fillId="5" borderId="2" xfId="1" applyNumberFormat="1" applyFont="1" applyFill="1" applyBorder="1" applyAlignment="1">
      <alignment horizontal="right" vertical="center" wrapText="1"/>
    </xf>
    <xf numFmtId="164" fontId="40" fillId="8" borderId="2" xfId="1" applyNumberFormat="1" applyFont="1" applyFill="1" applyBorder="1" applyAlignment="1">
      <alignment horizontal="right" vertical="center" wrapText="1"/>
    </xf>
    <xf numFmtId="164" fontId="40" fillId="9" borderId="2" xfId="1" applyNumberFormat="1" applyFont="1" applyFill="1" applyBorder="1" applyAlignment="1">
      <alignment horizontal="right" vertical="center" wrapText="1"/>
    </xf>
    <xf numFmtId="0" fontId="43" fillId="0" borderId="0" xfId="0" applyFont="1" applyAlignment="1">
      <alignment horizontal="right"/>
    </xf>
    <xf numFmtId="0" fontId="15" fillId="11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/>
    </xf>
    <xf numFmtId="0" fontId="5" fillId="0" borderId="0" xfId="0" applyFont="1"/>
    <xf numFmtId="0" fontId="59" fillId="0" borderId="0" xfId="0" applyFont="1" applyBorder="1" applyAlignment="1">
      <alignment horizontal="left" vertical="center"/>
    </xf>
    <xf numFmtId="0" fontId="60" fillId="0" borderId="0" xfId="0" applyFont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164" fontId="9" fillId="5" borderId="2" xfId="1" applyNumberFormat="1" applyFont="1" applyFill="1" applyBorder="1" applyAlignment="1">
      <alignment horizontal="center" vertical="center" wrapText="1"/>
    </xf>
    <xf numFmtId="164" fontId="9" fillId="8" borderId="2" xfId="1" applyNumberFormat="1" applyFont="1" applyFill="1" applyBorder="1" applyAlignment="1">
      <alignment horizontal="center" vertical="center" wrapText="1"/>
    </xf>
    <xf numFmtId="164" fontId="9" fillId="9" borderId="2" xfId="1" applyNumberFormat="1" applyFont="1" applyFill="1" applyBorder="1" applyAlignment="1">
      <alignment horizontal="center" vertical="center" wrapText="1"/>
    </xf>
    <xf numFmtId="164" fontId="9" fillId="11" borderId="2" xfId="1" applyNumberFormat="1" applyFont="1" applyFill="1" applyBorder="1" applyAlignment="1">
      <alignment horizontal="center" vertical="center" wrapText="1"/>
    </xf>
    <xf numFmtId="164" fontId="9" fillId="7" borderId="2" xfId="1" applyNumberFormat="1" applyFont="1" applyFill="1" applyBorder="1" applyAlignment="1">
      <alignment horizontal="center" vertical="center" wrapText="1"/>
    </xf>
    <xf numFmtId="0" fontId="40" fillId="5" borderId="2" xfId="0" applyFont="1" applyFill="1" applyBorder="1" applyAlignment="1">
      <alignment horizontal="center" vertical="center" wrapText="1"/>
    </xf>
    <xf numFmtId="0" fontId="40" fillId="5" borderId="1" xfId="0" applyFont="1" applyFill="1" applyBorder="1" applyAlignment="1">
      <alignment horizontal="right" vertical="center" wrapText="1"/>
    </xf>
    <xf numFmtId="0" fontId="40" fillId="5" borderId="1" xfId="0" applyFont="1" applyFill="1" applyBorder="1" applyAlignment="1">
      <alignment horizontal="right" vertical="top" wrapText="1"/>
    </xf>
    <xf numFmtId="164" fontId="40" fillId="5" borderId="1" xfId="1" applyNumberFormat="1" applyFont="1" applyFill="1" applyBorder="1" applyAlignment="1">
      <alignment horizontal="center" vertical="center" wrapText="1"/>
    </xf>
    <xf numFmtId="164" fontId="40" fillId="8" borderId="2" xfId="1" applyNumberFormat="1" applyFont="1" applyFill="1" applyBorder="1" applyAlignment="1">
      <alignment horizontal="center" vertical="center" wrapText="1"/>
    </xf>
    <xf numFmtId="164" fontId="40" fillId="9" borderId="1" xfId="1" applyNumberFormat="1" applyFont="1" applyFill="1" applyBorder="1" applyAlignment="1">
      <alignment horizontal="center" vertical="center" wrapText="1"/>
    </xf>
    <xf numFmtId="164" fontId="40" fillId="11" borderId="1" xfId="1" applyNumberFormat="1" applyFont="1" applyFill="1" applyBorder="1" applyAlignment="1">
      <alignment horizontal="center" vertical="center" wrapText="1"/>
    </xf>
    <xf numFmtId="164" fontId="40" fillId="7" borderId="2" xfId="1" applyNumberFormat="1" applyFont="1" applyFill="1" applyBorder="1" applyAlignment="1">
      <alignment horizontal="center" vertical="center" wrapText="1"/>
    </xf>
    <xf numFmtId="0" fontId="43" fillId="0" borderId="0" xfId="0" applyFont="1"/>
    <xf numFmtId="164" fontId="9" fillId="5" borderId="1" xfId="1" applyNumberFormat="1" applyFont="1" applyFill="1" applyBorder="1" applyAlignment="1">
      <alignment horizontal="center" vertical="center" wrapText="1"/>
    </xf>
    <xf numFmtId="164" fontId="9" fillId="8" borderId="1" xfId="1" applyNumberFormat="1" applyFont="1" applyFill="1" applyBorder="1" applyAlignment="1">
      <alignment horizontal="center" vertical="center" wrapText="1"/>
    </xf>
    <xf numFmtId="164" fontId="9" fillId="9" borderId="1" xfId="1" applyNumberFormat="1" applyFont="1" applyFill="1" applyBorder="1" applyAlignment="1">
      <alignment horizontal="center" vertical="center" wrapText="1"/>
    </xf>
    <xf numFmtId="164" fontId="9" fillId="11" borderId="1" xfId="1" applyNumberFormat="1" applyFont="1" applyFill="1" applyBorder="1" applyAlignment="1">
      <alignment horizontal="center" vertical="center" wrapText="1"/>
    </xf>
    <xf numFmtId="0" fontId="40" fillId="5" borderId="1" xfId="0" applyFont="1" applyFill="1" applyBorder="1" applyAlignment="1">
      <alignment horizontal="center" vertical="center" wrapText="1"/>
    </xf>
    <xf numFmtId="0" fontId="58" fillId="4" borderId="1" xfId="0" applyFont="1" applyFill="1" applyBorder="1" applyAlignment="1">
      <alignment horizontal="center" vertical="center" wrapText="1"/>
    </xf>
    <xf numFmtId="164" fontId="58" fillId="3" borderId="1" xfId="1" applyNumberFormat="1" applyFont="1" applyFill="1" applyBorder="1" applyAlignment="1">
      <alignment horizontal="center" vertical="center" wrapText="1"/>
    </xf>
    <xf numFmtId="164" fontId="58" fillId="9" borderId="1" xfId="1" applyNumberFormat="1" applyFont="1" applyFill="1" applyBorder="1" applyAlignment="1">
      <alignment horizontal="center" vertical="center" wrapText="1"/>
    </xf>
    <xf numFmtId="164" fontId="58" fillId="11" borderId="1" xfId="1" applyNumberFormat="1" applyFont="1" applyFill="1" applyBorder="1" applyAlignment="1">
      <alignment horizontal="center" vertical="center" wrapText="1"/>
    </xf>
    <xf numFmtId="0" fontId="58" fillId="3" borderId="1" xfId="0" applyFont="1" applyFill="1" applyBorder="1" applyAlignment="1">
      <alignment horizontal="center" vertical="center" wrapText="1"/>
    </xf>
    <xf numFmtId="0" fontId="61" fillId="0" borderId="0" xfId="0" applyFont="1"/>
    <xf numFmtId="164" fontId="5" fillId="0" borderId="0" xfId="0" applyNumberFormat="1" applyFont="1"/>
    <xf numFmtId="0" fontId="5" fillId="6" borderId="0" xfId="0" applyFont="1" applyFill="1"/>
    <xf numFmtId="164" fontId="40" fillId="11" borderId="2" xfId="1" applyNumberFormat="1" applyFont="1" applyFill="1" applyBorder="1" applyAlignment="1">
      <alignment horizontal="right" vertical="center" wrapText="1"/>
    </xf>
    <xf numFmtId="164" fontId="40" fillId="5" borderId="1" xfId="1" applyNumberFormat="1" applyFont="1" applyFill="1" applyBorder="1" applyAlignment="1">
      <alignment horizontal="right" vertical="center" wrapText="1"/>
    </xf>
    <xf numFmtId="164" fontId="40" fillId="9" borderId="1" xfId="1" applyNumberFormat="1" applyFont="1" applyFill="1" applyBorder="1" applyAlignment="1">
      <alignment horizontal="right" vertical="center" wrapText="1"/>
    </xf>
    <xf numFmtId="164" fontId="40" fillId="11" borderId="1" xfId="1" applyNumberFormat="1" applyFont="1" applyFill="1" applyBorder="1" applyAlignment="1">
      <alignment horizontal="right" vertical="center" wrapText="1"/>
    </xf>
    <xf numFmtId="0" fontId="36" fillId="5" borderId="1" xfId="0" applyFont="1" applyFill="1" applyBorder="1" applyAlignment="1">
      <alignment horizontal="right" vertical="center" wrapText="1"/>
    </xf>
    <xf numFmtId="164" fontId="36" fillId="5" borderId="1" xfId="1" applyNumberFormat="1" applyFont="1" applyFill="1" applyBorder="1" applyAlignment="1">
      <alignment horizontal="right" vertical="center" wrapText="1"/>
    </xf>
    <xf numFmtId="164" fontId="36" fillId="8" borderId="2" xfId="1" applyNumberFormat="1" applyFont="1" applyFill="1" applyBorder="1" applyAlignment="1">
      <alignment horizontal="right" vertical="center" wrapText="1"/>
    </xf>
    <xf numFmtId="164" fontId="36" fillId="9" borderId="1" xfId="1" applyNumberFormat="1" applyFont="1" applyFill="1" applyBorder="1" applyAlignment="1">
      <alignment horizontal="right" vertical="center" wrapText="1"/>
    </xf>
    <xf numFmtId="164" fontId="36" fillId="11" borderId="1" xfId="1" applyNumberFormat="1" applyFont="1" applyFill="1" applyBorder="1" applyAlignment="1">
      <alignment horizontal="right" vertical="center" wrapText="1"/>
    </xf>
    <xf numFmtId="0" fontId="62" fillId="0" borderId="0" xfId="0" applyFont="1" applyAlignment="1">
      <alignment horizontal="right"/>
    </xf>
    <xf numFmtId="0" fontId="41" fillId="5" borderId="1" xfId="0" applyFont="1" applyFill="1" applyBorder="1" applyAlignment="1">
      <alignment horizontal="center" vertical="center" wrapText="1"/>
    </xf>
    <xf numFmtId="164" fontId="41" fillId="5" borderId="1" xfId="1" applyNumberFormat="1" applyFont="1" applyFill="1" applyBorder="1" applyAlignment="1">
      <alignment horizontal="center" vertical="center" wrapText="1"/>
    </xf>
    <xf numFmtId="164" fontId="41" fillId="8" borderId="2" xfId="1" applyNumberFormat="1" applyFont="1" applyFill="1" applyBorder="1" applyAlignment="1">
      <alignment horizontal="center" vertical="center" wrapText="1"/>
    </xf>
    <xf numFmtId="164" fontId="41" fillId="9" borderId="1" xfId="1" applyNumberFormat="1" applyFont="1" applyFill="1" applyBorder="1" applyAlignment="1">
      <alignment horizontal="center" vertical="center" wrapText="1"/>
    </xf>
    <xf numFmtId="164" fontId="41" fillId="11" borderId="1" xfId="1" applyNumberFormat="1" applyFont="1" applyFill="1" applyBorder="1" applyAlignment="1">
      <alignment horizontal="center" vertical="center" wrapText="1"/>
    </xf>
    <xf numFmtId="164" fontId="41" fillId="7" borderId="2" xfId="1" applyNumberFormat="1" applyFont="1" applyFill="1" applyBorder="1" applyAlignment="1">
      <alignment horizontal="center" vertical="center" wrapText="1"/>
    </xf>
    <xf numFmtId="0" fontId="42" fillId="0" borderId="0" xfId="0" applyFont="1"/>
    <xf numFmtId="164" fontId="9" fillId="7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/>
    <xf numFmtId="43" fontId="59" fillId="0" borderId="0" xfId="0" applyNumberFormat="1" applyFont="1" applyBorder="1" applyAlignment="1">
      <alignment horizontal="left" vertical="center"/>
    </xf>
    <xf numFmtId="164" fontId="64" fillId="5" borderId="2" xfId="1" applyNumberFormat="1" applyFont="1" applyFill="1" applyBorder="1" applyAlignment="1">
      <alignment horizontal="center" vertical="center" wrapText="1"/>
    </xf>
    <xf numFmtId="164" fontId="15" fillId="9" borderId="1" xfId="1" applyNumberFormat="1" applyFont="1" applyFill="1" applyBorder="1" applyAlignment="1">
      <alignment horizontal="center" vertical="center" wrapText="1"/>
    </xf>
    <xf numFmtId="164" fontId="15" fillId="11" borderId="1" xfId="1" applyNumberFormat="1" applyFont="1" applyFill="1" applyBorder="1" applyAlignment="1">
      <alignment horizontal="center" vertical="center" wrapText="1"/>
    </xf>
    <xf numFmtId="0" fontId="35" fillId="5" borderId="0" xfId="0" applyFont="1" applyFill="1"/>
    <xf numFmtId="0" fontId="36" fillId="5" borderId="2" xfId="0" applyFont="1" applyFill="1" applyBorder="1" applyAlignment="1">
      <alignment horizontal="right" vertical="center" wrapText="1"/>
    </xf>
    <xf numFmtId="0" fontId="40" fillId="11" borderId="2" xfId="0" applyFont="1" applyFill="1" applyBorder="1" applyAlignment="1">
      <alignment horizontal="right" vertical="top" wrapText="1"/>
    </xf>
    <xf numFmtId="43" fontId="5" fillId="0" borderId="0" xfId="0" applyNumberFormat="1" applyFont="1"/>
    <xf numFmtId="164" fontId="64" fillId="7" borderId="2" xfId="1" applyNumberFormat="1" applyFont="1" applyFill="1" applyBorder="1" applyAlignment="1">
      <alignment horizontal="center" vertical="center" wrapText="1"/>
    </xf>
    <xf numFmtId="0" fontId="64" fillId="5" borderId="2" xfId="0" applyFont="1" applyFill="1" applyBorder="1" applyAlignment="1">
      <alignment horizontal="center" vertical="center" wrapText="1"/>
    </xf>
    <xf numFmtId="164" fontId="58" fillId="8" borderId="1" xfId="1" applyNumberFormat="1" applyFont="1" applyFill="1" applyBorder="1" applyAlignment="1">
      <alignment horizontal="center" vertical="center" wrapText="1"/>
    </xf>
    <xf numFmtId="164" fontId="58" fillId="7" borderId="1" xfId="1" applyNumberFormat="1" applyFont="1" applyFill="1" applyBorder="1" applyAlignment="1">
      <alignment horizontal="center" vertical="center" wrapText="1"/>
    </xf>
    <xf numFmtId="0" fontId="65" fillId="10" borderId="1" xfId="0" applyFont="1" applyFill="1" applyBorder="1" applyAlignment="1">
      <alignment horizontal="center" vertical="center" wrapText="1"/>
    </xf>
    <xf numFmtId="164" fontId="66" fillId="3" borderId="1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15" fillId="5" borderId="2" xfId="1" applyNumberFormat="1" applyFont="1" applyFill="1" applyBorder="1" applyAlignment="1">
      <alignment horizontal="left" vertical="center" wrapText="1"/>
    </xf>
    <xf numFmtId="164" fontId="15" fillId="8" borderId="1" xfId="1" applyNumberFormat="1" applyFont="1" applyFill="1" applyBorder="1" applyAlignment="1">
      <alignment horizontal="center" vertical="center" wrapText="1"/>
    </xf>
    <xf numFmtId="164" fontId="15" fillId="7" borderId="1" xfId="1" applyNumberFormat="1" applyFont="1" applyFill="1" applyBorder="1" applyAlignment="1">
      <alignment horizontal="center" vertical="center" wrapText="1"/>
    </xf>
    <xf numFmtId="164" fontId="15" fillId="11" borderId="2" xfId="1" applyNumberFormat="1" applyFont="1" applyFill="1" applyBorder="1" applyAlignment="1">
      <alignment horizontal="left" vertical="center" wrapText="1"/>
    </xf>
    <xf numFmtId="0" fontId="66" fillId="4" borderId="1" xfId="0" applyFont="1" applyFill="1" applyBorder="1" applyAlignment="1">
      <alignment horizontal="center" vertical="center" wrapText="1"/>
    </xf>
    <xf numFmtId="0" fontId="66" fillId="3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67" fillId="0" borderId="0" xfId="0" applyFont="1" applyAlignment="1">
      <alignment vertical="center"/>
    </xf>
    <xf numFmtId="0" fontId="68" fillId="0" borderId="0" xfId="0" applyFont="1"/>
    <xf numFmtId="0" fontId="67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66" fillId="3" borderId="4" xfId="0" applyFont="1" applyFill="1" applyBorder="1" applyAlignment="1">
      <alignment horizontal="center" vertical="center" wrapText="1"/>
    </xf>
    <xf numFmtId="0" fontId="66" fillId="3" borderId="5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0" fontId="9" fillId="11" borderId="5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58" fillId="3" borderId="3" xfId="0" applyFont="1" applyFill="1" applyBorder="1" applyAlignment="1">
      <alignment horizontal="center" vertical="center" wrapText="1"/>
    </xf>
    <xf numFmtId="0" fontId="58" fillId="3" borderId="5" xfId="0" applyFont="1" applyFill="1" applyBorder="1" applyAlignment="1">
      <alignment horizontal="center" vertical="center" wrapText="1"/>
    </xf>
    <xf numFmtId="0" fontId="58" fillId="3" borderId="4" xfId="0" applyFont="1" applyFill="1" applyBorder="1" applyAlignment="1">
      <alignment horizontal="center" vertical="center" wrapText="1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Comma 2" xfId="2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te" xfId="17" builtinId="10" customBuiltin="1"/>
    <cellStyle name="Output" xfId="12" builtinId="21" customBuiltin="1"/>
    <cellStyle name="SN_241" xfId="45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colors>
    <mruColors>
      <color rgb="FFFCAA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42"/>
  <sheetViews>
    <sheetView zoomScale="80" zoomScaleNormal="80" workbookViewId="0">
      <selection activeCell="G9" sqref="G9"/>
    </sheetView>
  </sheetViews>
  <sheetFormatPr defaultRowHeight="15" x14ac:dyDescent="0.25"/>
  <cols>
    <col min="1" max="1" width="4.85546875" customWidth="1"/>
    <col min="2" max="2" width="7" customWidth="1"/>
    <col min="3" max="3" width="22.5703125" customWidth="1"/>
    <col min="4" max="5" width="16.85546875" bestFit="1" customWidth="1"/>
    <col min="6" max="6" width="15" bestFit="1" customWidth="1"/>
    <col min="7" max="7" width="15.85546875" bestFit="1" customWidth="1"/>
    <col min="8" max="8" width="16.85546875" bestFit="1" customWidth="1"/>
    <col min="9" max="9" width="15.42578125" bestFit="1" customWidth="1"/>
    <col min="10" max="10" width="15" bestFit="1" customWidth="1"/>
    <col min="11" max="11" width="15.42578125" bestFit="1" customWidth="1"/>
    <col min="12" max="12" width="15.85546875" bestFit="1" customWidth="1"/>
    <col min="13" max="13" width="16.42578125" bestFit="1" customWidth="1"/>
    <col min="14" max="14" width="17.28515625" bestFit="1" customWidth="1"/>
    <col min="15" max="15" width="6.140625" bestFit="1" customWidth="1"/>
    <col min="16" max="16" width="6" bestFit="1" customWidth="1"/>
    <col min="17" max="18" width="6.140625" bestFit="1" customWidth="1"/>
    <col min="19" max="19" width="6" bestFit="1" customWidth="1"/>
    <col min="20" max="20" width="6.140625" bestFit="1" customWidth="1"/>
    <col min="21" max="22" width="14.28515625" bestFit="1" customWidth="1"/>
    <col min="23" max="23" width="14.5703125" bestFit="1" customWidth="1"/>
    <col min="24" max="24" width="16.85546875" bestFit="1" customWidth="1"/>
    <col min="25" max="25" width="17.28515625" bestFit="1" customWidth="1"/>
    <col min="26" max="26" width="15.85546875" bestFit="1" customWidth="1"/>
    <col min="27" max="27" width="11.140625" customWidth="1"/>
    <col min="28" max="28" width="10.42578125" customWidth="1"/>
    <col min="29" max="29" width="25" customWidth="1"/>
    <col min="30" max="30" width="23.7109375" hidden="1" customWidth="1"/>
  </cols>
  <sheetData>
    <row r="1" spans="1:30" s="219" customFormat="1" ht="20.25" x14ac:dyDescent="0.3">
      <c r="A1" s="218" t="s">
        <v>522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</row>
    <row r="2" spans="1:30" s="219" customFormat="1" ht="20.25" x14ac:dyDescent="0.3">
      <c r="A2" s="218" t="s">
        <v>523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</row>
    <row r="3" spans="1:30" ht="17.25" x14ac:dyDescent="0.25">
      <c r="A3" s="1"/>
      <c r="B3" s="1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3"/>
      <c r="B6" s="221" t="s">
        <v>77</v>
      </c>
      <c r="C6" s="221"/>
      <c r="D6" s="221" t="s">
        <v>1</v>
      </c>
      <c r="E6" s="221"/>
      <c r="F6" s="221" t="s">
        <v>12</v>
      </c>
      <c r="G6" s="221"/>
      <c r="H6" s="221"/>
      <c r="I6" s="221" t="s">
        <v>13</v>
      </c>
      <c r="J6" s="221"/>
      <c r="K6" s="221"/>
      <c r="L6" s="222" t="s">
        <v>14</v>
      </c>
      <c r="M6" s="222"/>
      <c r="N6" s="222"/>
      <c r="O6" s="221" t="s">
        <v>15</v>
      </c>
      <c r="P6" s="221"/>
      <c r="Q6" s="221"/>
      <c r="R6" s="223" t="s">
        <v>16</v>
      </c>
      <c r="S6" s="224"/>
      <c r="T6" s="225"/>
      <c r="U6" s="229" t="s">
        <v>446</v>
      </c>
      <c r="V6" s="230"/>
      <c r="W6" s="231"/>
      <c r="X6" s="228" t="s">
        <v>20</v>
      </c>
      <c r="Y6" s="228"/>
      <c r="Z6" s="228"/>
      <c r="AA6" s="221" t="s">
        <v>4</v>
      </c>
      <c r="AB6" s="221" t="s">
        <v>3</v>
      </c>
      <c r="AC6" s="221" t="s">
        <v>21</v>
      </c>
      <c r="AD6" s="221" t="s">
        <v>22</v>
      </c>
    </row>
    <row r="7" spans="1:30" ht="25.5" x14ac:dyDescent="0.25">
      <c r="A7" s="3" t="s">
        <v>8</v>
      </c>
      <c r="B7" s="4" t="s">
        <v>18</v>
      </c>
      <c r="C7" s="3" t="s">
        <v>19</v>
      </c>
      <c r="D7" s="4" t="s">
        <v>11</v>
      </c>
      <c r="E7" s="4" t="s">
        <v>23</v>
      </c>
      <c r="F7" s="4" t="s">
        <v>0</v>
      </c>
      <c r="G7" s="4" t="s">
        <v>9</v>
      </c>
      <c r="H7" s="4" t="s">
        <v>10</v>
      </c>
      <c r="I7" s="11" t="s">
        <v>0</v>
      </c>
      <c r="J7" s="11" t="s">
        <v>9</v>
      </c>
      <c r="K7" s="11" t="s">
        <v>10</v>
      </c>
      <c r="L7" s="11" t="s">
        <v>0</v>
      </c>
      <c r="M7" s="11" t="s">
        <v>9</v>
      </c>
      <c r="N7" s="11" t="s">
        <v>10</v>
      </c>
      <c r="O7" s="11" t="s">
        <v>0</v>
      </c>
      <c r="P7" s="11" t="s">
        <v>9</v>
      </c>
      <c r="Q7" s="11" t="s">
        <v>10</v>
      </c>
      <c r="R7" s="12" t="s">
        <v>0</v>
      </c>
      <c r="S7" s="12" t="s">
        <v>9</v>
      </c>
      <c r="T7" s="12" t="s">
        <v>10</v>
      </c>
      <c r="U7" s="107" t="s">
        <v>0</v>
      </c>
      <c r="V7" s="107" t="s">
        <v>9</v>
      </c>
      <c r="W7" s="107" t="s">
        <v>10</v>
      </c>
      <c r="X7" s="8" t="s">
        <v>0</v>
      </c>
      <c r="Y7" s="8" t="s">
        <v>9</v>
      </c>
      <c r="Z7" s="8" t="s">
        <v>10</v>
      </c>
      <c r="AA7" s="221"/>
      <c r="AB7" s="221"/>
      <c r="AC7" s="221"/>
      <c r="AD7" s="221"/>
    </row>
    <row r="8" spans="1:30" ht="29.25" customHeight="1" x14ac:dyDescent="0.25">
      <c r="A8" s="5">
        <v>1</v>
      </c>
      <c r="B8" s="5">
        <v>1041</v>
      </c>
      <c r="C8" s="50" t="s">
        <v>26</v>
      </c>
      <c r="D8" s="9">
        <f>+'Հ1 1041'!D45</f>
        <v>5383131.2200000007</v>
      </c>
      <c r="E8" s="9">
        <f>+'Հ1 1041'!E45</f>
        <v>9614982.8000000007</v>
      </c>
      <c r="F8" s="9">
        <f>+'Հ1 1041'!F45</f>
        <v>0</v>
      </c>
      <c r="G8" s="9">
        <f>+'Հ1 1041'!G45</f>
        <v>0</v>
      </c>
      <c r="H8" s="9">
        <f>+'Հ1 1041'!H45</f>
        <v>0</v>
      </c>
      <c r="I8" s="9">
        <f>+'Հ1 1041'!I45</f>
        <v>1902356.7</v>
      </c>
      <c r="J8" s="9">
        <f>+'Հ1 1041'!J45</f>
        <v>15125152.300000001</v>
      </c>
      <c r="K8" s="9">
        <f>+'Հ1 1041'!K45</f>
        <v>3394838.2</v>
      </c>
      <c r="L8" s="44">
        <f>+E8+F8+I8</f>
        <v>11517339.5</v>
      </c>
      <c r="M8" s="44">
        <f>+E8+G8+J8</f>
        <v>24740135.100000001</v>
      </c>
      <c r="N8" s="44">
        <f>+E8+H8+K8</f>
        <v>13009821</v>
      </c>
      <c r="O8" s="9">
        <f>+'Հ1 1041'!O45</f>
        <v>0</v>
      </c>
      <c r="P8" s="9">
        <f>+'Հ1 1041'!P45</f>
        <v>0</v>
      </c>
      <c r="Q8" s="9">
        <f>+'Հ1 1041'!Q45</f>
        <v>0</v>
      </c>
      <c r="R8" s="9">
        <f>+'Հ1 1041'!R45</f>
        <v>0</v>
      </c>
      <c r="S8" s="9">
        <f>+'Հ1 1041'!S45</f>
        <v>0</v>
      </c>
      <c r="T8" s="9">
        <f>+'Հ1 1041'!T45</f>
        <v>0</v>
      </c>
      <c r="U8" s="115">
        <f>+'Հ1 1041'!U45</f>
        <v>109116</v>
      </c>
      <c r="V8" s="115">
        <f>+'Հ1 1041'!V45</f>
        <v>309116</v>
      </c>
      <c r="W8" s="115">
        <f>+'Հ1 1041'!W45</f>
        <v>109116</v>
      </c>
      <c r="X8" s="41">
        <f t="shared" ref="X8:Z9" si="0">+L8+O8+R8+U8</f>
        <v>11626455.5</v>
      </c>
      <c r="Y8" s="41">
        <f t="shared" si="0"/>
        <v>25049251.100000001</v>
      </c>
      <c r="Z8" s="41">
        <f t="shared" si="0"/>
        <v>13118937</v>
      </c>
      <c r="AA8" s="57" t="s">
        <v>414</v>
      </c>
      <c r="AB8" s="57" t="s">
        <v>413</v>
      </c>
      <c r="AC8" s="5"/>
      <c r="AD8" s="5"/>
    </row>
    <row r="9" spans="1:30" ht="36" customHeight="1" x14ac:dyDescent="0.25">
      <c r="A9" s="5">
        <v>2</v>
      </c>
      <c r="B9" s="6">
        <v>1045</v>
      </c>
      <c r="C9" s="50" t="s">
        <v>99</v>
      </c>
      <c r="D9" s="10">
        <f>+'Հ1 1045'!D47</f>
        <v>12381037.24</v>
      </c>
      <c r="E9" s="10">
        <f>+'Հ1 1045'!E47</f>
        <v>15268735.5</v>
      </c>
      <c r="F9" s="10">
        <f>+'Հ1 1045'!F47</f>
        <v>0</v>
      </c>
      <c r="G9" s="10">
        <f>+'Հ1 1045'!G47</f>
        <v>0</v>
      </c>
      <c r="H9" s="10">
        <f>+'Հ1 1045'!H47</f>
        <v>0</v>
      </c>
      <c r="I9" s="10">
        <f>+'Հ1 1045'!I47</f>
        <v>1319641.3</v>
      </c>
      <c r="J9" s="10">
        <f>+'Հ1 1045'!J47</f>
        <v>3523457</v>
      </c>
      <c r="K9" s="10">
        <f>+'Հ1 1045'!K47</f>
        <v>5536498.7000000002</v>
      </c>
      <c r="L9" s="44">
        <f t="shared" ref="L9:L24" si="1">+E9+F9+I9</f>
        <v>16588376.800000001</v>
      </c>
      <c r="M9" s="44">
        <f t="shared" ref="M9:M25" si="2">+E9+G9+J9</f>
        <v>18792192.5</v>
      </c>
      <c r="N9" s="44">
        <f t="shared" ref="N9:N25" si="3">+E9+H9+K9</f>
        <v>20805234.199999999</v>
      </c>
      <c r="O9" s="10">
        <f>+'Հ1 1045'!O47</f>
        <v>0</v>
      </c>
      <c r="P9" s="10">
        <f>+'Հ1 1045'!P47</f>
        <v>0</v>
      </c>
      <c r="Q9" s="10">
        <f>+'Հ1 1045'!Q47</f>
        <v>0</v>
      </c>
      <c r="R9" s="10">
        <f>+'Հ1 1045'!R47</f>
        <v>0</v>
      </c>
      <c r="S9" s="10">
        <f>+'Հ1 1045'!S47</f>
        <v>0</v>
      </c>
      <c r="T9" s="10">
        <f>+'Հ1 1045'!T47</f>
        <v>0</v>
      </c>
      <c r="U9" s="111">
        <f>+'Հ1 1045'!U47</f>
        <v>18000</v>
      </c>
      <c r="V9" s="111">
        <f>+'Հ1 1045'!V47</f>
        <v>30000</v>
      </c>
      <c r="W9" s="111">
        <f>+'Հ1 1045'!W47</f>
        <v>30000</v>
      </c>
      <c r="X9" s="41">
        <f t="shared" si="0"/>
        <v>16606376.800000001</v>
      </c>
      <c r="Y9" s="41">
        <f t="shared" si="0"/>
        <v>18822192.5</v>
      </c>
      <c r="Z9" s="41">
        <f t="shared" si="0"/>
        <v>20835234.199999999</v>
      </c>
      <c r="AA9" s="57" t="s">
        <v>414</v>
      </c>
      <c r="AB9" s="57" t="s">
        <v>413</v>
      </c>
      <c r="AC9" s="6"/>
      <c r="AD9" s="6"/>
    </row>
    <row r="10" spans="1:30" ht="27" x14ac:dyDescent="0.25">
      <c r="A10" s="5">
        <v>3</v>
      </c>
      <c r="B10" s="6">
        <v>1056</v>
      </c>
      <c r="C10" s="51" t="s">
        <v>132</v>
      </c>
      <c r="D10" s="10">
        <f>+'Հ1 1056'!D28</f>
        <v>794744.81</v>
      </c>
      <c r="E10" s="10">
        <f>+'Հ1 1056'!E28</f>
        <v>842222.9</v>
      </c>
      <c r="F10" s="10">
        <f>+'Հ1 1056'!F28</f>
        <v>0</v>
      </c>
      <c r="G10" s="10">
        <f>+'Հ1 1056'!G28</f>
        <v>0</v>
      </c>
      <c r="H10" s="10">
        <f>+'Հ1 1056'!H28</f>
        <v>0</v>
      </c>
      <c r="I10" s="10">
        <f>+'Հ1 1056'!I28</f>
        <v>411283.3</v>
      </c>
      <c r="J10" s="10">
        <f>+'Հ1 1056'!J28</f>
        <v>781225.89999999991</v>
      </c>
      <c r="K10" s="10">
        <f>+'Հ1 1056'!K28</f>
        <v>1128225.8999999999</v>
      </c>
      <c r="L10" s="44">
        <f>+E10+F10+I10</f>
        <v>1253506.2</v>
      </c>
      <c r="M10" s="44">
        <f t="shared" si="2"/>
        <v>1623448.7999999998</v>
      </c>
      <c r="N10" s="44">
        <f t="shared" si="3"/>
        <v>1970448.7999999998</v>
      </c>
      <c r="O10" s="10">
        <f>+'Հ1 1056'!O28</f>
        <v>0</v>
      </c>
      <c r="P10" s="10">
        <f>+'Հ1 1056'!P28</f>
        <v>0</v>
      </c>
      <c r="Q10" s="10">
        <f>+'Հ1 1056'!Q28</f>
        <v>0</v>
      </c>
      <c r="R10" s="10">
        <f>+'Հ1 1056'!R28</f>
        <v>0</v>
      </c>
      <c r="S10" s="10">
        <f>+'Հ1 1056'!S28</f>
        <v>0</v>
      </c>
      <c r="T10" s="10">
        <f>+'Հ1 1056'!T28</f>
        <v>0</v>
      </c>
      <c r="U10" s="111">
        <f>+'Հ1 1056'!U28</f>
        <v>318600</v>
      </c>
      <c r="V10" s="111">
        <f>+'Հ1 1056'!V28</f>
        <v>468600</v>
      </c>
      <c r="W10" s="111">
        <f>+'Հ1 1056'!W28</f>
        <v>618600</v>
      </c>
      <c r="X10" s="41">
        <f t="shared" ref="X10:X31" si="4">+L10+O10+R10+U10</f>
        <v>1572106.2</v>
      </c>
      <c r="Y10" s="41">
        <f t="shared" ref="Y10:Y31" si="5">+M10+P10+S10+V10</f>
        <v>2092048.7999999998</v>
      </c>
      <c r="Z10" s="41">
        <f t="shared" ref="Z10:Z31" si="6">+N10+Q10+T10+W10</f>
        <v>2589048.7999999998</v>
      </c>
      <c r="AA10" s="57" t="s">
        <v>414</v>
      </c>
      <c r="AB10" s="57" t="s">
        <v>413</v>
      </c>
      <c r="AC10" s="6"/>
      <c r="AD10" s="6"/>
    </row>
    <row r="11" spans="1:30" ht="27" x14ac:dyDescent="0.25">
      <c r="A11" s="5">
        <v>4</v>
      </c>
      <c r="B11" s="6">
        <v>1075</v>
      </c>
      <c r="C11" s="51" t="s">
        <v>133</v>
      </c>
      <c r="D11" s="10">
        <f>+'Հ1 1075'!D41</f>
        <v>4005118.0899999994</v>
      </c>
      <c r="E11" s="10">
        <f>+'Հ1 1075'!E41</f>
        <v>5459662.0999999996</v>
      </c>
      <c r="F11" s="10">
        <f>+'Հ1 1075'!F41</f>
        <v>8534.8000000000029</v>
      </c>
      <c r="G11" s="10">
        <f>+'Հ1 1075'!G41</f>
        <v>8534.8000000000029</v>
      </c>
      <c r="H11" s="10">
        <f>+'Հ1 1075'!H41</f>
        <v>8534.8000000000029</v>
      </c>
      <c r="I11" s="10">
        <f>+'Հ1 1075'!I41</f>
        <v>626685.11499999987</v>
      </c>
      <c r="J11" s="10">
        <f>+'Հ1 1075'!J41</f>
        <v>644393.59999999963</v>
      </c>
      <c r="K11" s="10">
        <f>+'Հ1 1075'!K41</f>
        <v>646514.69999999972</v>
      </c>
      <c r="L11" s="44">
        <f>+E11+F11+I11</f>
        <v>6094882.0149999997</v>
      </c>
      <c r="M11" s="44">
        <f t="shared" si="2"/>
        <v>6112590.4999999991</v>
      </c>
      <c r="N11" s="44">
        <f t="shared" si="3"/>
        <v>6114711.5999999996</v>
      </c>
      <c r="O11" s="10">
        <f>+'Հ1 1075'!O41</f>
        <v>0</v>
      </c>
      <c r="P11" s="10">
        <f>+'Հ1 1075'!P41</f>
        <v>0</v>
      </c>
      <c r="Q11" s="10">
        <f>+'Հ1 1075'!Q41</f>
        <v>0</v>
      </c>
      <c r="R11" s="10">
        <f>+'Հ1 1075'!R41</f>
        <v>0</v>
      </c>
      <c r="S11" s="10">
        <f>+'Հ1 1075'!S41</f>
        <v>0</v>
      </c>
      <c r="T11" s="10">
        <f>+'Հ1 1075'!T41</f>
        <v>0</v>
      </c>
      <c r="U11" s="111">
        <f>+'Հ1 1075'!U41</f>
        <v>205706.4</v>
      </c>
      <c r="V11" s="111">
        <f>+'Հ1 1075'!V41</f>
        <v>56150.400000000001</v>
      </c>
      <c r="W11" s="111">
        <f>+'Հ1 1075'!W41</f>
        <v>56150.400000000001</v>
      </c>
      <c r="X11" s="41">
        <f t="shared" si="4"/>
        <v>6300588.415</v>
      </c>
      <c r="Y11" s="41">
        <f t="shared" si="5"/>
        <v>6168740.8999999994</v>
      </c>
      <c r="Z11" s="41">
        <f t="shared" si="6"/>
        <v>6170862</v>
      </c>
      <c r="AA11" s="57" t="s">
        <v>414</v>
      </c>
      <c r="AB11" s="57" t="s">
        <v>413</v>
      </c>
      <c r="AC11" s="6"/>
      <c r="AD11" s="6"/>
    </row>
    <row r="12" spans="1:30" ht="51" x14ac:dyDescent="0.25">
      <c r="A12" s="5">
        <v>5</v>
      </c>
      <c r="B12" s="6">
        <v>1111</v>
      </c>
      <c r="C12" s="51" t="s">
        <v>153</v>
      </c>
      <c r="D12" s="10">
        <f>+'Հ1  1111'!D46</f>
        <v>13188734.890000001</v>
      </c>
      <c r="E12" s="10">
        <f>+'Հ1  1111'!E46</f>
        <v>14164280.599999998</v>
      </c>
      <c r="F12" s="10">
        <f>+'Հ1  1111'!F46</f>
        <v>426270.1</v>
      </c>
      <c r="G12" s="10">
        <f>+'Հ1  1111'!G46</f>
        <v>309037.89999999997</v>
      </c>
      <c r="H12" s="10">
        <f>+'Հ1  1111'!H46</f>
        <v>255921</v>
      </c>
      <c r="I12" s="10">
        <f>+'Հ1  1111'!I46</f>
        <v>-29000</v>
      </c>
      <c r="J12" s="10">
        <f>+'Հ1  1111'!J46</f>
        <v>-29000</v>
      </c>
      <c r="K12" s="10">
        <f>+'Հ1  1111'!K46</f>
        <v>-28000</v>
      </c>
      <c r="L12" s="44">
        <f t="shared" si="1"/>
        <v>14561550.699999997</v>
      </c>
      <c r="M12" s="44">
        <f t="shared" si="2"/>
        <v>14444318.499999998</v>
      </c>
      <c r="N12" s="44">
        <f t="shared" si="3"/>
        <v>14392201.599999998</v>
      </c>
      <c r="O12" s="10">
        <f>+'Հ1  1111'!O46</f>
        <v>0</v>
      </c>
      <c r="P12" s="10">
        <f>+'Հ1  1111'!P46</f>
        <v>0</v>
      </c>
      <c r="Q12" s="10">
        <f>+'Հ1  1111'!Q46</f>
        <v>0</v>
      </c>
      <c r="R12" s="10">
        <f>+'Հ1  1111'!R46</f>
        <v>0</v>
      </c>
      <c r="S12" s="10">
        <f>+'Հ1  1111'!S46</f>
        <v>0</v>
      </c>
      <c r="T12" s="10">
        <f>+'Հ1  1111'!T46</f>
        <v>0</v>
      </c>
      <c r="U12" s="111">
        <f>+'Հ1  1111'!U46</f>
        <v>0</v>
      </c>
      <c r="V12" s="111">
        <f>+'Հ1  1111'!V46</f>
        <v>0</v>
      </c>
      <c r="W12" s="111">
        <f>+'Հ1  1111'!W46</f>
        <v>0</v>
      </c>
      <c r="X12" s="41">
        <f t="shared" si="4"/>
        <v>14561550.699999997</v>
      </c>
      <c r="Y12" s="41">
        <f t="shared" si="5"/>
        <v>14444318.499999998</v>
      </c>
      <c r="Z12" s="41">
        <f t="shared" si="6"/>
        <v>14392201.599999998</v>
      </c>
      <c r="AA12" s="57" t="s">
        <v>414</v>
      </c>
      <c r="AB12" s="57" t="s">
        <v>413</v>
      </c>
      <c r="AC12" s="6"/>
      <c r="AD12" s="6"/>
    </row>
    <row r="13" spans="1:30" ht="27" x14ac:dyDescent="0.25">
      <c r="A13" s="5">
        <v>6</v>
      </c>
      <c r="B13" s="6">
        <v>1115</v>
      </c>
      <c r="C13" s="6" t="s">
        <v>155</v>
      </c>
      <c r="D13" s="10">
        <f>+'Հ1 1115'!D28</f>
        <v>2227062.36</v>
      </c>
      <c r="E13" s="10">
        <f>+'Հ1 1115'!E28</f>
        <v>2385952.9</v>
      </c>
      <c r="F13" s="10">
        <f>+'Հ1 1115'!F28</f>
        <v>0</v>
      </c>
      <c r="G13" s="10">
        <f>+'Հ1 1115'!G28</f>
        <v>0</v>
      </c>
      <c r="H13" s="10">
        <f>+'Հ1 1115'!H28</f>
        <v>0</v>
      </c>
      <c r="I13" s="10">
        <f>+'Հ1 1115'!I28</f>
        <v>815733.8</v>
      </c>
      <c r="J13" s="10">
        <f>+'Հ1 1115'!J28</f>
        <v>854990.5</v>
      </c>
      <c r="K13" s="10">
        <f>+'Հ1 1115'!K28</f>
        <v>1238082</v>
      </c>
      <c r="L13" s="44">
        <f>+E13+F13+I13</f>
        <v>3201686.7</v>
      </c>
      <c r="M13" s="44">
        <f t="shared" si="2"/>
        <v>3240943.4</v>
      </c>
      <c r="N13" s="44">
        <f t="shared" si="3"/>
        <v>3624034.9</v>
      </c>
      <c r="O13" s="10">
        <f>+'Հ1 1115'!O28</f>
        <v>0</v>
      </c>
      <c r="P13" s="10">
        <f>+'Հ1 1115'!P28</f>
        <v>0</v>
      </c>
      <c r="Q13" s="10">
        <f>+'Հ1 1115'!Q28</f>
        <v>0</v>
      </c>
      <c r="R13" s="10">
        <f>+'Հ1 1115'!R28</f>
        <v>0</v>
      </c>
      <c r="S13" s="10">
        <f>+'Հ1 1115'!S28</f>
        <v>0</v>
      </c>
      <c r="T13" s="10">
        <f>+'Հ1 1115'!T28</f>
        <v>0</v>
      </c>
      <c r="U13" s="111">
        <f>+'Հ1 1115'!U28</f>
        <v>0</v>
      </c>
      <c r="V13" s="111">
        <f>+'Հ1 1115'!V28</f>
        <v>0</v>
      </c>
      <c r="W13" s="111">
        <f>+'Հ1 1115'!W28</f>
        <v>0</v>
      </c>
      <c r="X13" s="41">
        <f t="shared" si="4"/>
        <v>3201686.7</v>
      </c>
      <c r="Y13" s="41">
        <f t="shared" si="5"/>
        <v>3240943.4</v>
      </c>
      <c r="Z13" s="41">
        <f t="shared" si="6"/>
        <v>3624034.9</v>
      </c>
      <c r="AA13" s="57" t="s">
        <v>414</v>
      </c>
      <c r="AB13" s="57" t="s">
        <v>413</v>
      </c>
      <c r="AC13" s="6"/>
      <c r="AD13" s="6"/>
    </row>
    <row r="14" spans="1:30" ht="27" x14ac:dyDescent="0.25">
      <c r="A14" s="5">
        <v>7</v>
      </c>
      <c r="B14" s="6">
        <v>1124</v>
      </c>
      <c r="C14" s="51" t="s">
        <v>173</v>
      </c>
      <c r="D14" s="10">
        <f>+'Հ1 1124'!D29</f>
        <v>1698740.1900000002</v>
      </c>
      <c r="E14" s="10">
        <f>+'Հ1 1124'!E29</f>
        <v>1783375.6999999997</v>
      </c>
      <c r="F14" s="10">
        <f>+'Հ1 1124'!F29</f>
        <v>0</v>
      </c>
      <c r="G14" s="10">
        <f>+'Հ1 1124'!G29</f>
        <v>0</v>
      </c>
      <c r="H14" s="10">
        <f>+'Հ1 1124'!H29</f>
        <v>0</v>
      </c>
      <c r="I14" s="10">
        <f>+'Հ1 1124'!I29</f>
        <v>124979.6</v>
      </c>
      <c r="J14" s="10">
        <f>+'Հ1 1124'!J29</f>
        <v>100979.6</v>
      </c>
      <c r="K14" s="10">
        <f>+'Հ1 1124'!K29</f>
        <v>124979.6</v>
      </c>
      <c r="L14" s="44">
        <f t="shared" si="1"/>
        <v>1908355.2999999998</v>
      </c>
      <c r="M14" s="44">
        <f t="shared" si="2"/>
        <v>1884355.2999999998</v>
      </c>
      <c r="N14" s="44">
        <f t="shared" si="3"/>
        <v>1908355.2999999998</v>
      </c>
      <c r="O14" s="10">
        <f>+'Հ1 1124'!O29</f>
        <v>0</v>
      </c>
      <c r="P14" s="10">
        <f>+'Հ1 1124'!P29</f>
        <v>0</v>
      </c>
      <c r="Q14" s="10">
        <f>+'Հ1 1124'!Q29</f>
        <v>0</v>
      </c>
      <c r="R14" s="10">
        <f>+'Հ1 1124'!R29</f>
        <v>0</v>
      </c>
      <c r="S14" s="10">
        <f>+'Հ1 1124'!S29</f>
        <v>0</v>
      </c>
      <c r="T14" s="10">
        <f>+'Հ1 1124'!T29</f>
        <v>0</v>
      </c>
      <c r="U14" s="111">
        <f>+'Հ1 1124'!U29</f>
        <v>12000</v>
      </c>
      <c r="V14" s="111">
        <f>+'Հ1 1124'!V29</f>
        <v>24000</v>
      </c>
      <c r="W14" s="111">
        <f>+'Հ1 1124'!W29</f>
        <v>24000</v>
      </c>
      <c r="X14" s="41">
        <f t="shared" si="4"/>
        <v>1920355.2999999998</v>
      </c>
      <c r="Y14" s="41">
        <f t="shared" si="5"/>
        <v>1908355.2999999998</v>
      </c>
      <c r="Z14" s="41">
        <f t="shared" si="6"/>
        <v>1932355.2999999998</v>
      </c>
      <c r="AA14" s="57" t="s">
        <v>414</v>
      </c>
      <c r="AB14" s="57" t="s">
        <v>413</v>
      </c>
      <c r="AC14" s="6"/>
      <c r="AD14" s="6"/>
    </row>
    <row r="15" spans="1:30" ht="87" customHeight="1" x14ac:dyDescent="0.25">
      <c r="A15" s="5">
        <v>8</v>
      </c>
      <c r="B15" s="6">
        <v>1130</v>
      </c>
      <c r="C15" s="51" t="s">
        <v>174</v>
      </c>
      <c r="D15" s="10">
        <f>+'Հ1 1130'!D27</f>
        <v>1898873.66</v>
      </c>
      <c r="E15" s="10">
        <f>+'Հ1 1130'!E27</f>
        <v>1911263.8</v>
      </c>
      <c r="F15" s="10">
        <f>+'Հ1 1130'!F27</f>
        <v>91008.19999999991</v>
      </c>
      <c r="G15" s="10">
        <f>+'Հ1 1130'!G27</f>
        <v>110610.9</v>
      </c>
      <c r="H15" s="10">
        <f>+'Հ1 1130'!H27</f>
        <v>127006.0999999999</v>
      </c>
      <c r="I15" s="10">
        <f>+'Հ1 1130'!I27</f>
        <v>700</v>
      </c>
      <c r="J15" s="10">
        <f>+'Հ1 1130'!J27</f>
        <v>0</v>
      </c>
      <c r="K15" s="10">
        <f>+'Հ1 1130'!K27</f>
        <v>0</v>
      </c>
      <c r="L15" s="44">
        <f t="shared" si="1"/>
        <v>2002972</v>
      </c>
      <c r="M15" s="44">
        <f t="shared" si="2"/>
        <v>2021874.7</v>
      </c>
      <c r="N15" s="44">
        <f t="shared" si="3"/>
        <v>2038269.9</v>
      </c>
      <c r="O15" s="10">
        <f>+'Հ1 1130'!O12</f>
        <v>0</v>
      </c>
      <c r="P15" s="10">
        <f>+'Հ1 1130'!P12</f>
        <v>0</v>
      </c>
      <c r="Q15" s="10">
        <f>+'Հ1 1130'!Q12</f>
        <v>0</v>
      </c>
      <c r="R15" s="10">
        <f>+'Հ1 1130'!R12</f>
        <v>0</v>
      </c>
      <c r="S15" s="10">
        <f>+'Հ1 1130'!S12</f>
        <v>0</v>
      </c>
      <c r="T15" s="10">
        <f>+'Հ1 1130'!T12</f>
        <v>0</v>
      </c>
      <c r="U15" s="111">
        <f>+'Հ1 1130'!U27</f>
        <v>0</v>
      </c>
      <c r="V15" s="111">
        <f>+'Հ1 1130'!V27</f>
        <v>0</v>
      </c>
      <c r="W15" s="111">
        <f>+'Հ1 1130'!W13</f>
        <v>0</v>
      </c>
      <c r="X15" s="41">
        <f>+L15+O15+R15+U15</f>
        <v>2002972</v>
      </c>
      <c r="Y15" s="41">
        <f t="shared" si="5"/>
        <v>2021874.7</v>
      </c>
      <c r="Z15" s="41">
        <f t="shared" si="6"/>
        <v>2038269.9</v>
      </c>
      <c r="AA15" s="57" t="s">
        <v>414</v>
      </c>
      <c r="AB15" s="57" t="s">
        <v>413</v>
      </c>
      <c r="AC15" s="6"/>
      <c r="AD15" s="6"/>
    </row>
    <row r="16" spans="1:30" ht="27" x14ac:dyDescent="0.25">
      <c r="A16" s="5">
        <v>9</v>
      </c>
      <c r="B16" s="6">
        <v>1146</v>
      </c>
      <c r="C16" s="51" t="s">
        <v>182</v>
      </c>
      <c r="D16" s="10">
        <f>+'Հ1 1146'!D148</f>
        <v>126642654.89999999</v>
      </c>
      <c r="E16" s="10">
        <f>+'Հ1 1146'!E148</f>
        <v>132760843.3</v>
      </c>
      <c r="F16" s="10">
        <f>+'Հ1 1146'!F148</f>
        <v>0</v>
      </c>
      <c r="G16" s="10">
        <f>+'Հ1 1146'!G148</f>
        <v>0</v>
      </c>
      <c r="H16" s="10">
        <f>+'Հ1 1146'!H148</f>
        <v>0</v>
      </c>
      <c r="I16" s="10">
        <f>+'Հ1 1146'!I148</f>
        <v>12301526.072118009</v>
      </c>
      <c r="J16" s="10">
        <f>+'Հ1 1146'!J148</f>
        <v>15369372.305518419</v>
      </c>
      <c r="K16" s="10">
        <f>+'Հ1 1146'!K148</f>
        <v>19805125.940829579</v>
      </c>
      <c r="L16" s="44">
        <f t="shared" si="1"/>
        <v>145062369.372118</v>
      </c>
      <c r="M16" s="44">
        <f t="shared" si="2"/>
        <v>148130215.6055184</v>
      </c>
      <c r="N16" s="44">
        <f t="shared" si="3"/>
        <v>152565969.24082959</v>
      </c>
      <c r="O16" s="10">
        <f>+'Հ1 1146'!O148</f>
        <v>0</v>
      </c>
      <c r="P16" s="10">
        <f>+'Հ1 1146'!P148</f>
        <v>0</v>
      </c>
      <c r="Q16" s="10">
        <f>+'Հ1 1146'!Q148</f>
        <v>0</v>
      </c>
      <c r="R16" s="10">
        <f>+'Հ1 1146'!R148</f>
        <v>0</v>
      </c>
      <c r="S16" s="10">
        <f>+'Հ1 1146'!S148</f>
        <v>0</v>
      </c>
      <c r="T16" s="10">
        <f>+'Հ1 1146'!T148</f>
        <v>0</v>
      </c>
      <c r="U16" s="111">
        <f>+'Հ1 1146'!U148</f>
        <v>4296219.5999999996</v>
      </c>
      <c r="V16" s="111">
        <f>+'Հ1 1146'!V148</f>
        <v>4890541.5599999996</v>
      </c>
      <c r="W16" s="111">
        <f>+'Հ1 1146'!W148</f>
        <v>5342995.716</v>
      </c>
      <c r="X16" s="41">
        <f t="shared" si="4"/>
        <v>149358588.97211799</v>
      </c>
      <c r="Y16" s="41">
        <f t="shared" si="5"/>
        <v>153020757.1655184</v>
      </c>
      <c r="Z16" s="41">
        <f t="shared" si="6"/>
        <v>157908964.95682958</v>
      </c>
      <c r="AA16" s="57" t="s">
        <v>414</v>
      </c>
      <c r="AB16" s="57" t="s">
        <v>413</v>
      </c>
      <c r="AC16" s="6"/>
      <c r="AD16" s="6"/>
    </row>
    <row r="17" spans="1:30" ht="27" x14ac:dyDescent="0.25">
      <c r="A17" s="5">
        <v>10</v>
      </c>
      <c r="B17" s="6">
        <v>1148</v>
      </c>
      <c r="C17" s="51" t="s">
        <v>233</v>
      </c>
      <c r="D17" s="10">
        <f>+'Հ1 1148'!D59</f>
        <v>3887000.8199999994</v>
      </c>
      <c r="E17" s="10">
        <f>+'Հ1 1148'!E59</f>
        <v>3940682.2</v>
      </c>
      <c r="F17" s="10">
        <f>+'Հ1 1148'!F59</f>
        <v>22140</v>
      </c>
      <c r="G17" s="10">
        <f>+'Հ1 1148'!G59</f>
        <v>24622.699999999997</v>
      </c>
      <c r="H17" s="10">
        <f>+'Հ1 1148'!H59</f>
        <v>23772</v>
      </c>
      <c r="I17" s="10">
        <f>+'Հ1 1148'!I59</f>
        <v>2898144.3000000003</v>
      </c>
      <c r="J17" s="10">
        <f>+'Հ1 1148'!J59</f>
        <v>3924125.6</v>
      </c>
      <c r="K17" s="10">
        <f>+'Հ1 1148'!K59</f>
        <v>4947250.4000000004</v>
      </c>
      <c r="L17" s="44">
        <f t="shared" si="1"/>
        <v>6860966.5</v>
      </c>
      <c r="M17" s="44">
        <f t="shared" si="2"/>
        <v>7889430.5</v>
      </c>
      <c r="N17" s="44">
        <f t="shared" si="3"/>
        <v>8911704.6000000015</v>
      </c>
      <c r="O17" s="10">
        <f>+'Հ1 1148'!O59</f>
        <v>0</v>
      </c>
      <c r="P17" s="10">
        <f>+'Հ1 1148'!P59</f>
        <v>0</v>
      </c>
      <c r="Q17" s="10">
        <f>+'Հ1 1148'!Q59</f>
        <v>0</v>
      </c>
      <c r="R17" s="10">
        <f>+'Հ1 1148'!R59</f>
        <v>0</v>
      </c>
      <c r="S17" s="10">
        <f>+'Հ1 1148'!S59</f>
        <v>0</v>
      </c>
      <c r="T17" s="10">
        <f>+'Հ1 1148'!T59</f>
        <v>0</v>
      </c>
      <c r="U17" s="111">
        <f>+'Հ1 1148'!U59</f>
        <v>18000</v>
      </c>
      <c r="V17" s="111">
        <f>+'Հ1 1148'!V59</f>
        <v>30000</v>
      </c>
      <c r="W17" s="111">
        <f>+'Հ1 1148'!W59</f>
        <v>30000</v>
      </c>
      <c r="X17" s="41">
        <f t="shared" si="4"/>
        <v>6878966.5</v>
      </c>
      <c r="Y17" s="41">
        <f t="shared" si="5"/>
        <v>7919430.5</v>
      </c>
      <c r="Z17" s="41">
        <f t="shared" si="6"/>
        <v>8941704.6000000015</v>
      </c>
      <c r="AA17" s="57" t="s">
        <v>414</v>
      </c>
      <c r="AB17" s="57" t="s">
        <v>413</v>
      </c>
      <c r="AC17" s="6"/>
      <c r="AD17" s="6"/>
    </row>
    <row r="18" spans="1:30" ht="51" x14ac:dyDescent="0.25">
      <c r="A18" s="5">
        <v>11</v>
      </c>
      <c r="B18" s="6">
        <v>1162</v>
      </c>
      <c r="C18" s="51" t="s">
        <v>235</v>
      </c>
      <c r="D18" s="10">
        <f>+'Հ1 1162'!D32</f>
        <v>32074696.100000001</v>
      </c>
      <c r="E18" s="10">
        <f>+'Հ1 1162'!E32</f>
        <v>33912203.5</v>
      </c>
      <c r="F18" s="10">
        <f>+'Հ1 1162'!F32</f>
        <v>8707953.1000000015</v>
      </c>
      <c r="G18" s="10">
        <f>+'Հ1 1162'!G32</f>
        <v>9796399.0000000019</v>
      </c>
      <c r="H18" s="10">
        <f>+'Հ1 1162'!H32</f>
        <v>10597262.600000001</v>
      </c>
      <c r="I18" s="10">
        <f>+'Հ1 1162'!I32</f>
        <v>2749.3000000000466</v>
      </c>
      <c r="J18" s="10">
        <f>+'Հ1 1162'!J32</f>
        <v>2749.3000000000466</v>
      </c>
      <c r="K18" s="10">
        <f>+'Հ1 1162'!K32</f>
        <v>2749.3000000000466</v>
      </c>
      <c r="L18" s="44">
        <f t="shared" si="1"/>
        <v>42622905.899999999</v>
      </c>
      <c r="M18" s="44">
        <f t="shared" si="2"/>
        <v>43711351.799999997</v>
      </c>
      <c r="N18" s="44">
        <f t="shared" si="3"/>
        <v>44512215.399999999</v>
      </c>
      <c r="O18" s="10">
        <f>+'Հ1 1162'!O32</f>
        <v>0</v>
      </c>
      <c r="P18" s="10"/>
      <c r="Q18" s="10"/>
      <c r="R18" s="10"/>
      <c r="S18" s="10"/>
      <c r="T18" s="10"/>
      <c r="U18" s="111"/>
      <c r="V18" s="111"/>
      <c r="W18" s="111"/>
      <c r="X18" s="41">
        <f t="shared" si="4"/>
        <v>42622905.899999999</v>
      </c>
      <c r="Y18" s="41">
        <f t="shared" si="5"/>
        <v>43711351.799999997</v>
      </c>
      <c r="Z18" s="41">
        <f t="shared" si="6"/>
        <v>44512215.399999999</v>
      </c>
      <c r="AA18" s="57" t="s">
        <v>414</v>
      </c>
      <c r="AB18" s="57" t="s">
        <v>413</v>
      </c>
      <c r="AC18" s="6"/>
      <c r="AD18" s="6"/>
    </row>
    <row r="19" spans="1:30" ht="27" x14ac:dyDescent="0.25">
      <c r="A19" s="5">
        <v>12</v>
      </c>
      <c r="B19" s="6">
        <v>1163</v>
      </c>
      <c r="C19" s="51" t="s">
        <v>254</v>
      </c>
      <c r="D19" s="10">
        <f>+'Հ1 1163'!D37</f>
        <v>1940469</v>
      </c>
      <c r="E19" s="10">
        <f>+'Հ1 1163'!E37</f>
        <v>6113254.7999999998</v>
      </c>
      <c r="F19" s="10">
        <f>+'Հ1 1163'!F37</f>
        <v>0</v>
      </c>
      <c r="G19" s="10">
        <f>+'Հ1 1163'!G37</f>
        <v>0</v>
      </c>
      <c r="H19" s="10">
        <f>+'Հ1 1163'!H37</f>
        <v>0</v>
      </c>
      <c r="I19" s="10">
        <f>+'Հ1 1163'!I37</f>
        <v>97420</v>
      </c>
      <c r="J19" s="10">
        <f>+'Հ1 1163'!J37</f>
        <v>171072</v>
      </c>
      <c r="K19" s="10">
        <f>+'Հ1 1163'!K37</f>
        <v>182956</v>
      </c>
      <c r="L19" s="44">
        <f t="shared" si="1"/>
        <v>6210674.7999999998</v>
      </c>
      <c r="M19" s="44">
        <f t="shared" si="2"/>
        <v>6284326.7999999998</v>
      </c>
      <c r="N19" s="44">
        <f t="shared" si="3"/>
        <v>6296210.7999999998</v>
      </c>
      <c r="O19" s="10">
        <f>+'Հ1 1163'!O37</f>
        <v>0</v>
      </c>
      <c r="P19" s="10">
        <f>+'Հ1 1163'!P37</f>
        <v>0</v>
      </c>
      <c r="Q19" s="10">
        <f>+'Հ1 1163'!Q37</f>
        <v>0</v>
      </c>
      <c r="R19" s="10">
        <f>+'Հ1 1163'!R37</f>
        <v>0</v>
      </c>
      <c r="S19" s="10">
        <f>+'Հ1 1163'!S37</f>
        <v>0</v>
      </c>
      <c r="T19" s="10">
        <f>+'Հ1 1163'!T37</f>
        <v>0</v>
      </c>
      <c r="U19" s="111">
        <f>+'Հ1 1163'!U37</f>
        <v>40820.6</v>
      </c>
      <c r="V19" s="111">
        <f>+'Հ1 1163'!V37</f>
        <v>40820.6</v>
      </c>
      <c r="W19" s="111">
        <f>+'Հ1 1163'!W37</f>
        <v>40820.6</v>
      </c>
      <c r="X19" s="41">
        <f t="shared" si="4"/>
        <v>6251495.3999999994</v>
      </c>
      <c r="Y19" s="41">
        <f t="shared" si="5"/>
        <v>6325147.3999999994</v>
      </c>
      <c r="Z19" s="41">
        <f t="shared" si="6"/>
        <v>6337031.3999999994</v>
      </c>
      <c r="AA19" s="57" t="s">
        <v>414</v>
      </c>
      <c r="AB19" s="57" t="s">
        <v>413</v>
      </c>
      <c r="AC19" s="6"/>
      <c r="AD19" s="6"/>
    </row>
    <row r="20" spans="1:30" ht="27" x14ac:dyDescent="0.25">
      <c r="A20" s="5">
        <v>13</v>
      </c>
      <c r="B20" s="6">
        <v>1168</v>
      </c>
      <c r="C20" s="51" t="s">
        <v>278</v>
      </c>
      <c r="D20" s="10">
        <f>+'Հ1 1168'!D46</f>
        <v>10917020.49</v>
      </c>
      <c r="E20" s="10">
        <f>+'Հ1 1168'!E46</f>
        <v>10161672.6</v>
      </c>
      <c r="F20" s="10">
        <f>+'Հ1 1168'!F46</f>
        <v>0</v>
      </c>
      <c r="G20" s="10">
        <f>+'Հ1 1168'!G46</f>
        <v>0</v>
      </c>
      <c r="H20" s="10">
        <f>+'Հ1 1168'!H46</f>
        <v>0</v>
      </c>
      <c r="I20" s="10">
        <f>+'Հ1 1168'!I46</f>
        <v>735649.39999999991</v>
      </c>
      <c r="J20" s="10">
        <f>+'Հ1 1168'!J46</f>
        <v>838993.79999999993</v>
      </c>
      <c r="K20" s="10">
        <f>+'Հ1 1168'!K46</f>
        <v>1098657.2999999998</v>
      </c>
      <c r="L20" s="44">
        <f t="shared" si="1"/>
        <v>10897322</v>
      </c>
      <c r="M20" s="44">
        <f t="shared" si="2"/>
        <v>11000666.4</v>
      </c>
      <c r="N20" s="44">
        <f t="shared" si="3"/>
        <v>11260329.899999999</v>
      </c>
      <c r="O20" s="10">
        <f>+'Հ1 1168'!O46</f>
        <v>0</v>
      </c>
      <c r="P20" s="10">
        <f>+'Հ1 1168'!P46</f>
        <v>0</v>
      </c>
      <c r="Q20" s="10">
        <f>+'Հ1 1168'!Q46</f>
        <v>0</v>
      </c>
      <c r="R20" s="10">
        <f>+'Հ1 1168'!R46</f>
        <v>0</v>
      </c>
      <c r="S20" s="10">
        <f>+'Հ1 1168'!S46</f>
        <v>0</v>
      </c>
      <c r="T20" s="10">
        <f>+'Հ1 1168'!T46</f>
        <v>0</v>
      </c>
      <c r="U20" s="111">
        <f>+'Հ1 1168'!U46</f>
        <v>329280</v>
      </c>
      <c r="V20" s="111">
        <f>+'Հ1 1168'!V46</f>
        <v>341280</v>
      </c>
      <c r="W20" s="111">
        <f>+'Հ1 1168'!W46</f>
        <v>341280</v>
      </c>
      <c r="X20" s="41">
        <f>+L20+O20+R20+U20</f>
        <v>11226602</v>
      </c>
      <c r="Y20" s="41">
        <f t="shared" si="5"/>
        <v>11341946.4</v>
      </c>
      <c r="Z20" s="41">
        <f t="shared" si="6"/>
        <v>11601609.899999999</v>
      </c>
      <c r="AA20" s="57" t="s">
        <v>414</v>
      </c>
      <c r="AB20" s="57" t="s">
        <v>413</v>
      </c>
      <c r="AC20" s="6"/>
      <c r="AD20" s="6"/>
    </row>
    <row r="21" spans="1:30" ht="27" x14ac:dyDescent="0.25">
      <c r="A21" s="5">
        <v>14</v>
      </c>
      <c r="B21" s="6">
        <v>1183</v>
      </c>
      <c r="C21" s="51" t="s">
        <v>315</v>
      </c>
      <c r="D21" s="10">
        <f>+'Հ1 1183'!D31</f>
        <v>1586171.7599999998</v>
      </c>
      <c r="E21" s="10">
        <f>+'Հ1 1183'!E31</f>
        <v>791027.3</v>
      </c>
      <c r="F21" s="10">
        <f>+'Հ1 1183'!F31</f>
        <v>0</v>
      </c>
      <c r="G21" s="10">
        <f>+'Հ1 1183'!G31</f>
        <v>0</v>
      </c>
      <c r="H21" s="10">
        <f>+'Հ1 1183'!H31</f>
        <v>0</v>
      </c>
      <c r="I21" s="10">
        <f>+'Հ1 1183'!I31</f>
        <v>15000</v>
      </c>
      <c r="J21" s="10">
        <f>+'Հ1 1183'!J31</f>
        <v>30000</v>
      </c>
      <c r="K21" s="10">
        <f>+'Հ1 1183'!K31</f>
        <v>45000</v>
      </c>
      <c r="L21" s="44">
        <f t="shared" si="1"/>
        <v>806027.3</v>
      </c>
      <c r="M21" s="44">
        <f t="shared" si="2"/>
        <v>821027.3</v>
      </c>
      <c r="N21" s="44">
        <f t="shared" si="3"/>
        <v>836027.3</v>
      </c>
      <c r="O21" s="10">
        <f>+'Հ1 1183'!O31</f>
        <v>0</v>
      </c>
      <c r="P21" s="10">
        <f>+'Հ1 1183'!P31</f>
        <v>0</v>
      </c>
      <c r="Q21" s="10">
        <f>+'Հ1 1183'!Q31</f>
        <v>0</v>
      </c>
      <c r="R21" s="10">
        <f>+'Հ1 1183'!R31</f>
        <v>0</v>
      </c>
      <c r="S21" s="10">
        <f>+'Հ1 1183'!S31</f>
        <v>0</v>
      </c>
      <c r="T21" s="10">
        <f>+'Հ1 1183'!T31</f>
        <v>0</v>
      </c>
      <c r="U21" s="111">
        <f>+'Հ1 1183'!U31</f>
        <v>0</v>
      </c>
      <c r="V21" s="111">
        <f>+'Հ1 1183'!V31</f>
        <v>0</v>
      </c>
      <c r="W21" s="111">
        <f>+'Հ1 1183'!W31</f>
        <v>0</v>
      </c>
      <c r="X21" s="41">
        <f t="shared" si="4"/>
        <v>806027.3</v>
      </c>
      <c r="Y21" s="41">
        <f t="shared" si="5"/>
        <v>821027.3</v>
      </c>
      <c r="Z21" s="41">
        <f t="shared" si="6"/>
        <v>836027.3</v>
      </c>
      <c r="AA21" s="57" t="s">
        <v>414</v>
      </c>
      <c r="AB21" s="57" t="s">
        <v>413</v>
      </c>
      <c r="AC21" s="6"/>
      <c r="AD21" s="6"/>
    </row>
    <row r="22" spans="1:30" ht="51" x14ac:dyDescent="0.25">
      <c r="A22" s="5">
        <v>15</v>
      </c>
      <c r="B22" s="6">
        <v>1189</v>
      </c>
      <c r="C22" s="51" t="s">
        <v>317</v>
      </c>
      <c r="D22" s="10">
        <f>+'Հ1 1189'!D19</f>
        <v>14191244.959999999</v>
      </c>
      <c r="E22" s="10">
        <f>+'Հ1 1189'!E19</f>
        <v>10704812.700000001</v>
      </c>
      <c r="F22" s="10">
        <f>+'Հ1 1189'!F19</f>
        <v>0</v>
      </c>
      <c r="G22" s="10">
        <f>+'Հ1 1189'!G19</f>
        <v>0</v>
      </c>
      <c r="H22" s="10">
        <f>+'Հ1 1189'!H19</f>
        <v>0</v>
      </c>
      <c r="I22" s="10">
        <f>+'Հ1 1189'!I19</f>
        <v>-3537291.1111114174</v>
      </c>
      <c r="J22" s="10">
        <f>+'Հ1 1189'!J19</f>
        <v>-8867774.7760019954</v>
      </c>
      <c r="K22" s="10">
        <f>+'Հ1 1189'!K19</f>
        <v>-10704812.700000001</v>
      </c>
      <c r="L22" s="44">
        <f>+E22+F22+I22</f>
        <v>7167521.5888885837</v>
      </c>
      <c r="M22" s="44">
        <f t="shared" si="2"/>
        <v>1837037.9239980057</v>
      </c>
      <c r="N22" s="44">
        <f t="shared" si="3"/>
        <v>0</v>
      </c>
      <c r="O22" s="10">
        <f>+'Հ1 1189'!O19</f>
        <v>0</v>
      </c>
      <c r="P22" s="10">
        <f>+'Հ1 1189'!P19</f>
        <v>0</v>
      </c>
      <c r="Q22" s="10">
        <f>+'Հ1 1189'!Q19</f>
        <v>0</v>
      </c>
      <c r="R22" s="10">
        <f>+'Հ1 1189'!R19</f>
        <v>0</v>
      </c>
      <c r="S22" s="10">
        <f>+'Հ1 1189'!S19</f>
        <v>0</v>
      </c>
      <c r="T22" s="10">
        <f>+'Հ1 1189'!T19</f>
        <v>0</v>
      </c>
      <c r="U22" s="111">
        <f>+'Հ1 1189'!U19</f>
        <v>308564.46999999997</v>
      </c>
      <c r="V22" s="111">
        <f>+'Հ1 1189'!V19</f>
        <v>360844.03840000002</v>
      </c>
      <c r="W22" s="111">
        <f>+'Հ1 1189'!W19</f>
        <v>0</v>
      </c>
      <c r="X22" s="41">
        <f t="shared" si="4"/>
        <v>7476086.0588885834</v>
      </c>
      <c r="Y22" s="41">
        <f t="shared" si="5"/>
        <v>2197881.9623980056</v>
      </c>
      <c r="Z22" s="41">
        <f t="shared" si="6"/>
        <v>0</v>
      </c>
      <c r="AA22" s="57" t="s">
        <v>414</v>
      </c>
      <c r="AB22" s="57" t="s">
        <v>413</v>
      </c>
      <c r="AC22" s="6"/>
      <c r="AD22" s="6"/>
    </row>
    <row r="23" spans="1:30" ht="27" x14ac:dyDescent="0.25">
      <c r="A23" s="5">
        <v>16</v>
      </c>
      <c r="B23" s="6">
        <v>1192</v>
      </c>
      <c r="C23" s="51" t="s">
        <v>324</v>
      </c>
      <c r="D23" s="10">
        <f>+'Հ1 1192'!D56</f>
        <v>13800746.270000001</v>
      </c>
      <c r="E23" s="10">
        <f>+'Հ1 1192'!E56</f>
        <v>15757402.300000001</v>
      </c>
      <c r="F23" s="10">
        <f>+'Հ1 1192'!F56</f>
        <v>0</v>
      </c>
      <c r="G23" s="10">
        <f>+'Հ1 1192'!G56</f>
        <v>0</v>
      </c>
      <c r="H23" s="10">
        <f>+'Հ1 1192'!H56</f>
        <v>0</v>
      </c>
      <c r="I23" s="10">
        <f>+'Հ1 1192'!I56</f>
        <v>9095534.2599999998</v>
      </c>
      <c r="J23" s="10">
        <f>+'Հ1 1192'!J56</f>
        <v>15409110.610000003</v>
      </c>
      <c r="K23" s="10">
        <f>+'Հ1 1192'!K56</f>
        <v>27300228.120000001</v>
      </c>
      <c r="L23" s="44">
        <f t="shared" si="1"/>
        <v>24852936.560000002</v>
      </c>
      <c r="M23" s="44">
        <f t="shared" si="2"/>
        <v>31166512.910000004</v>
      </c>
      <c r="N23" s="44">
        <f t="shared" si="3"/>
        <v>43057630.420000002</v>
      </c>
      <c r="O23" s="10">
        <f>+'Հ1 1192'!O56</f>
        <v>0</v>
      </c>
      <c r="P23" s="10">
        <f>+'Հ1 1192'!P56</f>
        <v>0</v>
      </c>
      <c r="Q23" s="10">
        <f>+'Հ1 1192'!Q56</f>
        <v>0</v>
      </c>
      <c r="R23" s="10">
        <f>+'Հ1 1192'!R56</f>
        <v>0</v>
      </c>
      <c r="S23" s="10">
        <f>+'Հ1 1192'!S56</f>
        <v>0</v>
      </c>
      <c r="T23" s="10">
        <f>+'Հ1 1192'!T56</f>
        <v>0</v>
      </c>
      <c r="U23" s="111">
        <f>+'Հ1 1192'!U56</f>
        <v>0</v>
      </c>
      <c r="V23" s="111">
        <f>+'Հ1 1192'!V56</f>
        <v>0</v>
      </c>
      <c r="W23" s="111">
        <f>+'Հ1 1192'!W56</f>
        <v>0</v>
      </c>
      <c r="X23" s="41">
        <f t="shared" si="4"/>
        <v>24852936.560000002</v>
      </c>
      <c r="Y23" s="41">
        <f t="shared" si="5"/>
        <v>31166512.910000004</v>
      </c>
      <c r="Z23" s="41">
        <f t="shared" si="6"/>
        <v>43057630.420000002</v>
      </c>
      <c r="AA23" s="57" t="s">
        <v>414</v>
      </c>
      <c r="AB23" s="57" t="s">
        <v>413</v>
      </c>
      <c r="AC23" s="6"/>
      <c r="AD23" s="6"/>
    </row>
    <row r="24" spans="1:30" ht="38.25" x14ac:dyDescent="0.25">
      <c r="A24" s="5">
        <v>17</v>
      </c>
      <c r="B24" s="6">
        <v>1193</v>
      </c>
      <c r="C24" s="23" t="s">
        <v>334</v>
      </c>
      <c r="D24" s="10">
        <f>+'Հ1 1193'!D18</f>
        <v>3485484.2663999996</v>
      </c>
      <c r="E24" s="10">
        <f>+'Հ1 1193'!E18</f>
        <v>3803996.8</v>
      </c>
      <c r="F24" s="10">
        <f>+'Հ1 1193'!F18</f>
        <v>0</v>
      </c>
      <c r="G24" s="10">
        <f>+'Հ1 1193'!G18</f>
        <v>0</v>
      </c>
      <c r="H24" s="10">
        <f>+'Հ1 1193'!H18</f>
        <v>0</v>
      </c>
      <c r="I24" s="10">
        <f>+'Հ1 1193'!I18</f>
        <v>550575.80000000075</v>
      </c>
      <c r="J24" s="10">
        <f>+'Հ1 1193'!J18</f>
        <v>550575.80000000075</v>
      </c>
      <c r="K24" s="10">
        <f>+'Հ1 1193'!K18</f>
        <v>550575.80000000075</v>
      </c>
      <c r="L24" s="44">
        <f t="shared" si="1"/>
        <v>4354572.6000000006</v>
      </c>
      <c r="M24" s="44">
        <f t="shared" si="2"/>
        <v>4354572.6000000006</v>
      </c>
      <c r="N24" s="44">
        <f t="shared" si="3"/>
        <v>4354572.6000000006</v>
      </c>
      <c r="O24" s="10">
        <f>+'Հ1 1193'!O18</f>
        <v>0</v>
      </c>
      <c r="P24" s="10">
        <f>+'Հ1 1193'!P18</f>
        <v>0</v>
      </c>
      <c r="Q24" s="10">
        <f>+'Հ1 1193'!Q18</f>
        <v>0</v>
      </c>
      <c r="R24" s="10">
        <f>+'Հ1 1193'!R18</f>
        <v>0</v>
      </c>
      <c r="S24" s="10">
        <f>+'Հ1 1193'!S18</f>
        <v>0</v>
      </c>
      <c r="T24" s="10">
        <f>+'Հ1 1193'!T18</f>
        <v>0</v>
      </c>
      <c r="U24" s="111">
        <f>+'Հ1 1193'!U18</f>
        <v>0</v>
      </c>
      <c r="V24" s="111">
        <f>+'Հ1 1193'!V18</f>
        <v>0</v>
      </c>
      <c r="W24" s="111">
        <f>+'Հ1 1193'!W18</f>
        <v>0</v>
      </c>
      <c r="X24" s="41">
        <f t="shared" si="4"/>
        <v>4354572.6000000006</v>
      </c>
      <c r="Y24" s="41">
        <f t="shared" si="5"/>
        <v>4354572.6000000006</v>
      </c>
      <c r="Z24" s="41">
        <f t="shared" si="6"/>
        <v>4354572.6000000006</v>
      </c>
      <c r="AA24" s="57" t="s">
        <v>414</v>
      </c>
      <c r="AB24" s="57" t="s">
        <v>413</v>
      </c>
      <c r="AC24" s="6"/>
      <c r="AD24" s="6"/>
    </row>
    <row r="25" spans="1:30" ht="27" x14ac:dyDescent="0.25">
      <c r="A25" s="5">
        <v>18</v>
      </c>
      <c r="B25" s="6">
        <v>1196</v>
      </c>
      <c r="C25" s="23" t="s">
        <v>342</v>
      </c>
      <c r="D25" s="10">
        <f>+'Հ1 1196'!D36</f>
        <v>55987.299999999996</v>
      </c>
      <c r="E25" s="10">
        <f>+'Հ1 1196'!E36</f>
        <v>444765.5</v>
      </c>
      <c r="F25" s="10">
        <f>+'Հ1 1196'!F36</f>
        <v>75000</v>
      </c>
      <c r="G25" s="10">
        <f>+'Հ1 1196'!G36</f>
        <v>75000</v>
      </c>
      <c r="H25" s="10">
        <f>+'Հ1 1196'!H36</f>
        <v>75000</v>
      </c>
      <c r="I25" s="10">
        <f>+'Հ1 1196'!I36</f>
        <v>199683</v>
      </c>
      <c r="J25" s="10">
        <f>+'Հ1 1196'!J36</f>
        <v>199683</v>
      </c>
      <c r="K25" s="10">
        <f>+'Հ1 1196'!K36</f>
        <v>199683</v>
      </c>
      <c r="L25" s="44">
        <f>+E25+F25+I25</f>
        <v>719448.5</v>
      </c>
      <c r="M25" s="44">
        <f t="shared" si="2"/>
        <v>719448.5</v>
      </c>
      <c r="N25" s="44">
        <f t="shared" si="3"/>
        <v>719448.5</v>
      </c>
      <c r="O25" s="10">
        <f>+'Հ1 1196'!O36</f>
        <v>0</v>
      </c>
      <c r="P25" s="10">
        <f>+'Հ1 1196'!P36</f>
        <v>0</v>
      </c>
      <c r="Q25" s="10">
        <f>+'Հ1 1196'!Q36</f>
        <v>0</v>
      </c>
      <c r="R25" s="10">
        <f>+'Հ1 1196'!R36</f>
        <v>0</v>
      </c>
      <c r="S25" s="10">
        <f>+'Հ1 1196'!S36</f>
        <v>0</v>
      </c>
      <c r="T25" s="10">
        <f>+'Հ1 1196'!T36</f>
        <v>0</v>
      </c>
      <c r="U25" s="111">
        <f>+'Հ1 1196'!U36</f>
        <v>0</v>
      </c>
      <c r="V25" s="111">
        <f>+'Հ1 1196'!V36</f>
        <v>0</v>
      </c>
      <c r="W25" s="111">
        <f>+'Հ1 1196'!W36</f>
        <v>0</v>
      </c>
      <c r="X25" s="41">
        <f t="shared" si="4"/>
        <v>719448.5</v>
      </c>
      <c r="Y25" s="41">
        <f t="shared" si="5"/>
        <v>719448.5</v>
      </c>
      <c r="Z25" s="41">
        <f t="shared" si="6"/>
        <v>719448.5</v>
      </c>
      <c r="AA25" s="57" t="s">
        <v>414</v>
      </c>
      <c r="AB25" s="57" t="s">
        <v>413</v>
      </c>
      <c r="AC25" s="6"/>
      <c r="AD25" s="6"/>
    </row>
    <row r="26" spans="1:30" ht="38.25" x14ac:dyDescent="0.25">
      <c r="A26" s="5">
        <v>19</v>
      </c>
      <c r="B26" s="6">
        <v>1198</v>
      </c>
      <c r="C26" s="23" t="s">
        <v>346</v>
      </c>
      <c r="D26" s="10">
        <f>+'Հ1 1198'!D31</f>
        <v>819095.7300000001</v>
      </c>
      <c r="E26" s="10">
        <f>+'Հ1 1198'!E31</f>
        <v>1002980.7</v>
      </c>
      <c r="F26" s="10">
        <f>+'Հ1 1198'!F31</f>
        <v>0</v>
      </c>
      <c r="G26" s="10">
        <f>+'Հ1 1198'!G31</f>
        <v>0</v>
      </c>
      <c r="H26" s="10">
        <f>+'Հ1 1198'!H31</f>
        <v>0</v>
      </c>
      <c r="I26" s="10">
        <f>+'Հ1 1198'!I31</f>
        <v>333799.2</v>
      </c>
      <c r="J26" s="10">
        <f>+'Հ1 1198'!J31</f>
        <v>333799.2</v>
      </c>
      <c r="K26" s="10">
        <f>+'Հ1 1198'!K31</f>
        <v>333799.2</v>
      </c>
      <c r="L26" s="44">
        <f t="shared" ref="L26:L27" si="7">+E26+F26+I26</f>
        <v>1336779.8999999999</v>
      </c>
      <c r="M26" s="44">
        <f t="shared" ref="M26:M27" si="8">+E26+G26+J26</f>
        <v>1336779.8999999999</v>
      </c>
      <c r="N26" s="44">
        <f t="shared" ref="N26:N27" si="9">+E26+H26+K26</f>
        <v>1336779.8999999999</v>
      </c>
      <c r="O26" s="10">
        <f>+'Հ1 1198'!O31</f>
        <v>0</v>
      </c>
      <c r="P26" s="10">
        <f>+'Հ1 1198'!P31</f>
        <v>0</v>
      </c>
      <c r="Q26" s="10">
        <f>+'Հ1 1198'!Q31</f>
        <v>0</v>
      </c>
      <c r="R26" s="10">
        <f>+'Հ1 1198'!R31</f>
        <v>0</v>
      </c>
      <c r="S26" s="10">
        <f>+'Հ1 1198'!S31</f>
        <v>0</v>
      </c>
      <c r="T26" s="10">
        <f>+'Հ1 1198'!T31</f>
        <v>0</v>
      </c>
      <c r="U26" s="111">
        <f>+'Հ1 1198'!U31</f>
        <v>0</v>
      </c>
      <c r="V26" s="111">
        <f>+'Հ1 1198'!V31</f>
        <v>0</v>
      </c>
      <c r="W26" s="111">
        <f>+'Հ1 1198'!W31</f>
        <v>0</v>
      </c>
      <c r="X26" s="41">
        <f t="shared" si="4"/>
        <v>1336779.8999999999</v>
      </c>
      <c r="Y26" s="41">
        <f t="shared" si="5"/>
        <v>1336779.8999999999</v>
      </c>
      <c r="Z26" s="41">
        <f t="shared" si="6"/>
        <v>1336779.8999999999</v>
      </c>
      <c r="AA26" s="57" t="s">
        <v>414</v>
      </c>
      <c r="AB26" s="57" t="s">
        <v>413</v>
      </c>
      <c r="AC26" s="6"/>
      <c r="AD26" s="6"/>
    </row>
    <row r="27" spans="1:30" ht="63.75" x14ac:dyDescent="0.25">
      <c r="A27" s="5">
        <v>20</v>
      </c>
      <c r="B27" s="6">
        <v>1215</v>
      </c>
      <c r="C27" s="23" t="s">
        <v>357</v>
      </c>
      <c r="D27" s="10">
        <f>+'Հ1 1215'!D32</f>
        <v>388818.04999999993</v>
      </c>
      <c r="E27" s="10">
        <f>+'Հ1 1215'!E32</f>
        <v>398301.19999999995</v>
      </c>
      <c r="F27" s="10">
        <f>+'Հ1 1215'!F32</f>
        <v>0</v>
      </c>
      <c r="G27" s="10">
        <f>+'Հ1 1215'!G32</f>
        <v>0</v>
      </c>
      <c r="H27" s="10">
        <f>+'Հ1 1215'!H32</f>
        <v>0</v>
      </c>
      <c r="I27" s="10">
        <f>+'Հ1 1215'!I32</f>
        <v>135665.79999999999</v>
      </c>
      <c r="J27" s="10">
        <f>+'Հ1 1215'!J32</f>
        <v>154031.9</v>
      </c>
      <c r="K27" s="10">
        <f>+'Հ1 1215'!K32</f>
        <v>225306.9</v>
      </c>
      <c r="L27" s="44">
        <f t="shared" si="7"/>
        <v>533967</v>
      </c>
      <c r="M27" s="44">
        <f t="shared" si="8"/>
        <v>552333.1</v>
      </c>
      <c r="N27" s="44">
        <f t="shared" si="9"/>
        <v>623608.1</v>
      </c>
      <c r="O27" s="10">
        <f>+'Հ1 1215'!O32</f>
        <v>0</v>
      </c>
      <c r="P27" s="10">
        <f>+'Հ1 1215'!P32</f>
        <v>0</v>
      </c>
      <c r="Q27" s="10">
        <f>+'Հ1 1215'!Q32</f>
        <v>0</v>
      </c>
      <c r="R27" s="10">
        <f>+'Հ1 1215'!R32</f>
        <v>0</v>
      </c>
      <c r="S27" s="10">
        <f>+'Հ1 1215'!S32</f>
        <v>0</v>
      </c>
      <c r="T27" s="10">
        <f>+'Հ1 1215'!T32</f>
        <v>0</v>
      </c>
      <c r="U27" s="111">
        <f>+'Հ1 1215'!U32</f>
        <v>178000</v>
      </c>
      <c r="V27" s="111">
        <f>+'Հ1 1215'!V32</f>
        <v>15800</v>
      </c>
      <c r="W27" s="111">
        <f>+'Հ1 1215'!W32</f>
        <v>15800</v>
      </c>
      <c r="X27" s="41">
        <f t="shared" si="4"/>
        <v>711967</v>
      </c>
      <c r="Y27" s="41">
        <f t="shared" si="5"/>
        <v>568133.1</v>
      </c>
      <c r="Z27" s="41">
        <f t="shared" si="6"/>
        <v>639408.1</v>
      </c>
      <c r="AA27" s="57" t="s">
        <v>414</v>
      </c>
      <c r="AB27" s="57" t="s">
        <v>413</v>
      </c>
      <c r="AC27" s="6"/>
      <c r="AD27" s="6"/>
    </row>
    <row r="28" spans="1:30" ht="51" x14ac:dyDescent="0.25">
      <c r="A28" s="5">
        <v>21</v>
      </c>
      <c r="B28" s="6">
        <v>1227</v>
      </c>
      <c r="C28" s="23" t="s">
        <v>371</v>
      </c>
      <c r="D28" s="10">
        <f>+'Հ1 1227'!D14</f>
        <v>736296.1</v>
      </c>
      <c r="E28" s="10">
        <f>+'Հ1 1227'!E14</f>
        <v>876696.1</v>
      </c>
      <c r="F28" s="10">
        <f>+'Հ1 1227'!F14</f>
        <v>0</v>
      </c>
      <c r="G28" s="10">
        <f>+'Հ1 1227'!G14</f>
        <v>0</v>
      </c>
      <c r="H28" s="10">
        <f>+'Հ1 1227'!H14</f>
        <v>0</v>
      </c>
      <c r="I28" s="10">
        <f>+'Հ1 1227'!I14</f>
        <v>0</v>
      </c>
      <c r="J28" s="10">
        <f>+'Հ1 1227'!J14</f>
        <v>0</v>
      </c>
      <c r="K28" s="10">
        <f>+'Հ1 1227'!K14</f>
        <v>0</v>
      </c>
      <c r="L28" s="44">
        <f t="shared" ref="L28:L30" si="10">+E28+F28+I28</f>
        <v>876696.1</v>
      </c>
      <c r="M28" s="44">
        <f t="shared" ref="M28:M30" si="11">+E28+G28+J28</f>
        <v>876696.1</v>
      </c>
      <c r="N28" s="44">
        <f t="shared" ref="N28:N30" si="12">+E28+H28+K28</f>
        <v>876696.1</v>
      </c>
      <c r="O28" s="10">
        <f>+'Հ1 1227'!O14</f>
        <v>0</v>
      </c>
      <c r="P28" s="10">
        <f>+'Հ1 1227'!P14</f>
        <v>0</v>
      </c>
      <c r="Q28" s="10">
        <f>+'Հ1 1227'!Q14</f>
        <v>0</v>
      </c>
      <c r="R28" s="10">
        <f>+'Հ1 1227'!R14</f>
        <v>0</v>
      </c>
      <c r="S28" s="10">
        <f>+'Հ1 1227'!S14</f>
        <v>0</v>
      </c>
      <c r="T28" s="10">
        <f>+'Հ1 1227'!T14</f>
        <v>0</v>
      </c>
      <c r="U28" s="111">
        <f>+'Հ1 1227'!U14</f>
        <v>109200</v>
      </c>
      <c r="V28" s="111">
        <f>+'Հ1 1227'!V14</f>
        <v>109200</v>
      </c>
      <c r="W28" s="111">
        <f>+'Հ1 1227'!W14</f>
        <v>110700</v>
      </c>
      <c r="X28" s="41">
        <f t="shared" si="4"/>
        <v>985896.1</v>
      </c>
      <c r="Y28" s="41">
        <f t="shared" si="5"/>
        <v>985896.1</v>
      </c>
      <c r="Z28" s="41">
        <f t="shared" si="6"/>
        <v>987396.1</v>
      </c>
      <c r="AA28" s="57">
        <v>2021</v>
      </c>
      <c r="AB28" s="57" t="s">
        <v>413</v>
      </c>
      <c r="AC28" s="6"/>
      <c r="AD28" s="6"/>
    </row>
    <row r="29" spans="1:30" ht="63.75" x14ac:dyDescent="0.25">
      <c r="A29" s="5">
        <v>22</v>
      </c>
      <c r="B29" s="6">
        <v>1236</v>
      </c>
      <c r="C29" s="23" t="s">
        <v>375</v>
      </c>
      <c r="D29" s="10">
        <f>+'Հ1 1236'!D49</f>
        <v>29971194.02</v>
      </c>
      <c r="E29" s="10">
        <f>+'Հ1 1236'!E49</f>
        <v>84420175.900000006</v>
      </c>
      <c r="F29" s="10">
        <f>+'Հ1 1236'!F49</f>
        <v>0</v>
      </c>
      <c r="G29" s="10">
        <f>+'Հ1 1236'!G49</f>
        <v>0</v>
      </c>
      <c r="H29" s="10">
        <f>+'Հ1 1236'!H49</f>
        <v>0</v>
      </c>
      <c r="I29" s="10">
        <f>+'Հ1 1236'!I49</f>
        <v>0</v>
      </c>
      <c r="J29" s="10">
        <f>+'Հ1 1236'!J49</f>
        <v>0</v>
      </c>
      <c r="K29" s="10">
        <f>+'Հ1 1236'!K49</f>
        <v>0</v>
      </c>
      <c r="L29" s="44">
        <f t="shared" si="10"/>
        <v>84420175.900000006</v>
      </c>
      <c r="M29" s="44">
        <f t="shared" si="11"/>
        <v>84420175.900000006</v>
      </c>
      <c r="N29" s="44">
        <f t="shared" si="12"/>
        <v>84420175.900000006</v>
      </c>
      <c r="O29" s="10">
        <f>+'Հ1 1236'!O49</f>
        <v>0</v>
      </c>
      <c r="P29" s="10">
        <f>+'Հ1 1236'!P49</f>
        <v>0</v>
      </c>
      <c r="Q29" s="10">
        <f>+'Հ1 1236'!Q49</f>
        <v>0</v>
      </c>
      <c r="R29" s="10">
        <f>+'Հ1 1236'!R49</f>
        <v>0</v>
      </c>
      <c r="S29" s="10">
        <f>+'Հ1 1236'!S49</f>
        <v>0</v>
      </c>
      <c r="T29" s="10">
        <f>+'Հ1 1236'!T49</f>
        <v>0</v>
      </c>
      <c r="U29" s="111">
        <f>+'Հ1 1236'!U49</f>
        <v>0</v>
      </c>
      <c r="V29" s="111">
        <f>+'Հ1 1236'!V49</f>
        <v>0</v>
      </c>
      <c r="W29" s="111">
        <f>+'Հ1 1236'!W49</f>
        <v>0</v>
      </c>
      <c r="X29" s="41">
        <f t="shared" si="4"/>
        <v>84420175.900000006</v>
      </c>
      <c r="Y29" s="41">
        <f t="shared" si="5"/>
        <v>84420175.900000006</v>
      </c>
      <c r="Z29" s="41">
        <f t="shared" si="6"/>
        <v>84420175.900000006</v>
      </c>
      <c r="AA29" s="57">
        <v>2024</v>
      </c>
      <c r="AB29" s="57" t="s">
        <v>413</v>
      </c>
      <c r="AC29" s="6"/>
      <c r="AD29" s="6"/>
    </row>
    <row r="30" spans="1:30" ht="27" x14ac:dyDescent="0.25">
      <c r="A30" s="5">
        <v>23</v>
      </c>
      <c r="B30" s="6">
        <v>1238</v>
      </c>
      <c r="C30" s="23" t="s">
        <v>376</v>
      </c>
      <c r="D30" s="10">
        <f>+'Հ1 1238 '!D61</f>
        <v>3579597.8900000006</v>
      </c>
      <c r="E30" s="10">
        <f>+'Հ1 1238 '!E61</f>
        <v>4031048.4000000004</v>
      </c>
      <c r="F30" s="10">
        <f>+'Հ1 1238 '!F61</f>
        <v>0</v>
      </c>
      <c r="G30" s="10">
        <f>+'Հ1 1238 '!G61</f>
        <v>0</v>
      </c>
      <c r="H30" s="10">
        <f>+'Հ1 1238 '!H61</f>
        <v>0</v>
      </c>
      <c r="I30" s="10">
        <f>+'Հ1 1238 '!I61</f>
        <v>933483.81224920484</v>
      </c>
      <c r="J30" s="10">
        <f>+'Հ1 1238 '!J61</f>
        <v>1110224.2054390567</v>
      </c>
      <c r="K30" s="10">
        <f>+'Հ1 1238 '!K61</f>
        <v>1129006.2532390568</v>
      </c>
      <c r="L30" s="44">
        <f t="shared" si="10"/>
        <v>4964532.2122492054</v>
      </c>
      <c r="M30" s="44">
        <f t="shared" si="11"/>
        <v>5141272.6054390576</v>
      </c>
      <c r="N30" s="44">
        <f t="shared" si="12"/>
        <v>5160054.6532390574</v>
      </c>
      <c r="O30" s="10">
        <f>+'Հ1 1238 '!O61</f>
        <v>0</v>
      </c>
      <c r="P30" s="10">
        <f>+'Հ1 1238 '!P61</f>
        <v>0</v>
      </c>
      <c r="Q30" s="10">
        <f>+'Հ1 1238 '!Q61</f>
        <v>0</v>
      </c>
      <c r="R30" s="10">
        <f>+'Հ1 1238 '!R61</f>
        <v>0</v>
      </c>
      <c r="S30" s="10">
        <f>+'Հ1 1238 '!S61</f>
        <v>0</v>
      </c>
      <c r="T30" s="10">
        <f>+'Հ1 1238 '!T61</f>
        <v>0</v>
      </c>
      <c r="U30" s="111">
        <f>+'Հ1 1238 '!U61</f>
        <v>307860.15000000002</v>
      </c>
      <c r="V30" s="111">
        <f>+'Հ1 1238 '!V61</f>
        <v>307860.15000000002</v>
      </c>
      <c r="W30" s="111">
        <f>+'Հ1 1238 '!W61</f>
        <v>307860.15000000002</v>
      </c>
      <c r="X30" s="41">
        <f t="shared" si="4"/>
        <v>5272392.3622492058</v>
      </c>
      <c r="Y30" s="41">
        <f t="shared" si="5"/>
        <v>5449132.7554390579</v>
      </c>
      <c r="Z30" s="41">
        <f t="shared" si="6"/>
        <v>5467914.8032390578</v>
      </c>
      <c r="AA30" s="57">
        <v>2024</v>
      </c>
      <c r="AB30" s="57" t="s">
        <v>413</v>
      </c>
      <c r="AC30" s="6"/>
      <c r="AD30" s="6"/>
    </row>
    <row r="31" spans="1:30" ht="27" x14ac:dyDescent="0.25">
      <c r="A31" s="5">
        <v>24</v>
      </c>
      <c r="B31" s="6">
        <v>1240</v>
      </c>
      <c r="C31" s="59" t="s">
        <v>399</v>
      </c>
      <c r="D31" s="10">
        <f>+'Հ1 1240'!D28</f>
        <v>0</v>
      </c>
      <c r="E31" s="10">
        <f>+'Հ1 1240'!E28</f>
        <v>2114076.2999999998</v>
      </c>
      <c r="F31" s="10">
        <f>+'Հ1 1240'!F28</f>
        <v>2852319.4000000004</v>
      </c>
      <c r="G31" s="10">
        <f>+'Հ1 1240'!G28</f>
        <v>59176084.100000001</v>
      </c>
      <c r="H31" s="10">
        <f>+'Հ1 1240'!H28</f>
        <v>273427266.39363837</v>
      </c>
      <c r="I31" s="10">
        <f>+'Հ1 1240'!I28</f>
        <v>0</v>
      </c>
      <c r="J31" s="10">
        <f>+'Հ1 1240'!J28</f>
        <v>0</v>
      </c>
      <c r="K31" s="10">
        <f>+'Հ1 1240'!K28</f>
        <v>0</v>
      </c>
      <c r="L31" s="44">
        <f t="shared" ref="L31" si="13">+E31+F31+I31</f>
        <v>4966395.7</v>
      </c>
      <c r="M31" s="44">
        <f t="shared" ref="M31" si="14">+E31+G31+J31</f>
        <v>61290160.399999999</v>
      </c>
      <c r="N31" s="44">
        <f t="shared" ref="N31" si="15">+E31+H31+K31</f>
        <v>275541342.69363838</v>
      </c>
      <c r="O31" s="10">
        <f>+'Հ1 1240'!O28</f>
        <v>0</v>
      </c>
      <c r="P31" s="10">
        <f>+'Հ1 1240'!P28</f>
        <v>0</v>
      </c>
      <c r="Q31" s="10">
        <f>+'Հ1 1240'!Q28</f>
        <v>0</v>
      </c>
      <c r="R31" s="10">
        <f>+'Հ1 1240'!R28</f>
        <v>0</v>
      </c>
      <c r="S31" s="10">
        <f>+'Հ1 1240'!S28</f>
        <v>0</v>
      </c>
      <c r="T31" s="10">
        <f>+'Հ1 1240'!T28</f>
        <v>0</v>
      </c>
      <c r="U31" s="111">
        <f>+'Հ1 1240'!U28</f>
        <v>0</v>
      </c>
      <c r="V31" s="111">
        <f>+'Հ1 1240'!V28</f>
        <v>0</v>
      </c>
      <c r="W31" s="111">
        <f>+'Հ1 1240'!W28</f>
        <v>0</v>
      </c>
      <c r="X31" s="41">
        <f t="shared" si="4"/>
        <v>4966395.7</v>
      </c>
      <c r="Y31" s="41">
        <f t="shared" si="5"/>
        <v>61290160.399999999</v>
      </c>
      <c r="Z31" s="41">
        <f t="shared" si="6"/>
        <v>275541342.69363838</v>
      </c>
      <c r="AA31" s="57">
        <v>2025</v>
      </c>
      <c r="AB31" s="57" t="s">
        <v>413</v>
      </c>
      <c r="AC31" s="6"/>
      <c r="AD31" s="6"/>
    </row>
    <row r="32" spans="1:30" s="83" customFormat="1" ht="14.25" x14ac:dyDescent="0.2">
      <c r="A32" s="80"/>
      <c r="B32" s="226"/>
      <c r="C32" s="227"/>
      <c r="D32" s="81">
        <f>SUM(D8:D31)</f>
        <v>285653920.1164</v>
      </c>
      <c r="E32" s="81">
        <f>SUM(E8:E31)</f>
        <v>362664415.90000004</v>
      </c>
      <c r="F32" s="81">
        <f>SUM(F8:F31)</f>
        <v>12183225.600000001</v>
      </c>
      <c r="G32" s="81">
        <f>SUM(G8:G31)</f>
        <v>69500289.400000006</v>
      </c>
      <c r="H32" s="81">
        <f t="shared" ref="H32:Z32" si="16">SUM(H8:H31)</f>
        <v>284514762.89363837</v>
      </c>
      <c r="I32" s="81">
        <f>SUM(I8:I31)</f>
        <v>28934319.648255799</v>
      </c>
      <c r="J32" s="81">
        <f t="shared" si="16"/>
        <v>50227161.844955474</v>
      </c>
      <c r="K32" s="81">
        <f t="shared" si="16"/>
        <v>57156664.614068627</v>
      </c>
      <c r="L32" s="81">
        <f>SUM(L8:L31)</f>
        <v>403781961.14825583</v>
      </c>
      <c r="M32" s="81">
        <f t="shared" si="16"/>
        <v>482391867.14495552</v>
      </c>
      <c r="N32" s="81">
        <f t="shared" si="16"/>
        <v>704335843.4077071</v>
      </c>
      <c r="O32" s="81">
        <f t="shared" si="16"/>
        <v>0</v>
      </c>
      <c r="P32" s="81">
        <f t="shared" si="16"/>
        <v>0</v>
      </c>
      <c r="Q32" s="81">
        <f t="shared" si="16"/>
        <v>0</v>
      </c>
      <c r="R32" s="81">
        <f t="shared" si="16"/>
        <v>0</v>
      </c>
      <c r="S32" s="81">
        <f t="shared" si="16"/>
        <v>0</v>
      </c>
      <c r="T32" s="81">
        <f t="shared" si="16"/>
        <v>0</v>
      </c>
      <c r="U32" s="81">
        <f>SUM(U8:U31)</f>
        <v>6251367.2199999997</v>
      </c>
      <c r="V32" s="81">
        <f t="shared" ref="V32:W32" si="17">SUM(V8:V31)</f>
        <v>6984212.7483999999</v>
      </c>
      <c r="W32" s="81">
        <f t="shared" si="17"/>
        <v>7027322.8660000004</v>
      </c>
      <c r="X32" s="81">
        <f t="shared" si="16"/>
        <v>410033328.36825573</v>
      </c>
      <c r="Y32" s="81">
        <f t="shared" si="16"/>
        <v>489376079.89335549</v>
      </c>
      <c r="Z32" s="81">
        <f t="shared" si="16"/>
        <v>711363166.27370703</v>
      </c>
      <c r="AA32" s="82" t="s">
        <v>2</v>
      </c>
      <c r="AB32" s="82" t="s">
        <v>2</v>
      </c>
      <c r="AC32" s="82" t="s">
        <v>2</v>
      </c>
      <c r="AD32" s="82" t="s">
        <v>2</v>
      </c>
    </row>
    <row r="33" spans="2:20" x14ac:dyDescent="0.25"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</row>
    <row r="34" spans="2:20" x14ac:dyDescent="0.25"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</row>
    <row r="35" spans="2:20" x14ac:dyDescent="0.25">
      <c r="B35" s="7"/>
      <c r="C35" s="7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</row>
    <row r="36" spans="2:20" x14ac:dyDescent="0.25"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</row>
    <row r="37" spans="2:20" x14ac:dyDescent="0.25"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</row>
    <row r="38" spans="2:20" x14ac:dyDescent="0.25"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</row>
    <row r="39" spans="2:20" x14ac:dyDescent="0.25"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</row>
    <row r="40" spans="2:20" x14ac:dyDescent="0.25"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</row>
    <row r="41" spans="2:20" x14ac:dyDescent="0.25"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</row>
    <row r="42" spans="2:20" x14ac:dyDescent="0.25">
      <c r="L42" s="52"/>
    </row>
  </sheetData>
  <mergeCells count="14">
    <mergeCell ref="B32:C32"/>
    <mergeCell ref="AA6:AA7"/>
    <mergeCell ref="AB6:AB7"/>
    <mergeCell ref="D6:E6"/>
    <mergeCell ref="F6:H6"/>
    <mergeCell ref="I6:K6"/>
    <mergeCell ref="O6:Q6"/>
    <mergeCell ref="X6:Z6"/>
    <mergeCell ref="U6:W6"/>
    <mergeCell ref="AD6:AD7"/>
    <mergeCell ref="AC6:AC7"/>
    <mergeCell ref="B6:C6"/>
    <mergeCell ref="L6:N6"/>
    <mergeCell ref="R6:T6"/>
  </mergeCells>
  <pageMargins left="0.7" right="0.7" top="0.75" bottom="0.75" header="0.3" footer="0.3"/>
  <pageSetup paperSize="9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49"/>
  <sheetViews>
    <sheetView topLeftCell="A34" zoomScale="70" zoomScaleNormal="70" workbookViewId="0">
      <pane xSplit="1" topLeftCell="B1" activePane="topRight" state="frozen"/>
      <selection pane="topRight" activeCell="D21" sqref="D21"/>
    </sheetView>
  </sheetViews>
  <sheetFormatPr defaultRowHeight="15" x14ac:dyDescent="0.25"/>
  <cols>
    <col min="1" max="1" width="4.85546875" customWidth="1"/>
    <col min="2" max="2" width="10.85546875" customWidth="1"/>
    <col min="3" max="3" width="34.28515625" style="14" customWidth="1"/>
    <col min="4" max="4" width="12.5703125" customWidth="1"/>
    <col min="5" max="5" width="15.7109375" customWidth="1"/>
    <col min="6" max="6" width="13.42578125" bestFit="1" customWidth="1"/>
    <col min="7" max="7" width="12.42578125" customWidth="1"/>
    <col min="8" max="8" width="10.28515625" customWidth="1"/>
    <col min="9" max="9" width="14.7109375" bestFit="1" customWidth="1"/>
    <col min="10" max="10" width="13.5703125" bestFit="1" customWidth="1"/>
    <col min="11" max="11" width="13.5703125" customWidth="1"/>
    <col min="12" max="12" width="15" bestFit="1" customWidth="1"/>
    <col min="13" max="14" width="13.5703125" bestFit="1" customWidth="1"/>
    <col min="15" max="15" width="9.5703125" customWidth="1"/>
    <col min="16" max="16" width="12.140625" customWidth="1"/>
    <col min="17" max="17" width="9.42578125" customWidth="1"/>
    <col min="18" max="21" width="9.28515625" style="74" customWidth="1"/>
    <col min="22" max="22" width="12" style="74" bestFit="1" customWidth="1"/>
    <col min="23" max="23" width="9.28515625" style="74" customWidth="1"/>
    <col min="24" max="24" width="13.7109375" bestFit="1" customWidth="1"/>
    <col min="25" max="26" width="13.5703125" bestFit="1" customWidth="1"/>
    <col min="27" max="27" width="11.140625" customWidth="1"/>
    <col min="28" max="28" width="10.42578125" customWidth="1"/>
    <col min="29" max="29" width="25" customWidth="1"/>
    <col min="30" max="30" width="23.7109375" hidden="1" customWidth="1"/>
  </cols>
  <sheetData>
    <row r="1" spans="1:30" ht="17.25" x14ac:dyDescent="0.25">
      <c r="A1" s="1" t="s">
        <v>524</v>
      </c>
      <c r="B1" s="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27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44"/>
      <c r="B6" s="237" t="s">
        <v>17</v>
      </c>
      <c r="C6" s="237"/>
      <c r="D6" s="237" t="s">
        <v>1</v>
      </c>
      <c r="E6" s="237"/>
      <c r="F6" s="237" t="s">
        <v>510</v>
      </c>
      <c r="G6" s="237"/>
      <c r="H6" s="237"/>
      <c r="I6" s="237" t="s">
        <v>511</v>
      </c>
      <c r="J6" s="237"/>
      <c r="K6" s="237"/>
      <c r="L6" s="241" t="s">
        <v>512</v>
      </c>
      <c r="M6" s="241"/>
      <c r="N6" s="241"/>
      <c r="O6" s="237" t="s">
        <v>513</v>
      </c>
      <c r="P6" s="237"/>
      <c r="Q6" s="237"/>
      <c r="R6" s="234" t="s">
        <v>514</v>
      </c>
      <c r="S6" s="235"/>
      <c r="T6" s="236"/>
      <c r="U6" s="238" t="s">
        <v>446</v>
      </c>
      <c r="V6" s="239"/>
      <c r="W6" s="240"/>
      <c r="X6" s="228" t="s">
        <v>20</v>
      </c>
      <c r="Y6" s="228"/>
      <c r="Z6" s="228"/>
      <c r="AA6" s="237" t="s">
        <v>4</v>
      </c>
      <c r="AB6" s="237" t="s">
        <v>3</v>
      </c>
      <c r="AC6" s="237" t="s">
        <v>515</v>
      </c>
      <c r="AD6" s="237" t="s">
        <v>516</v>
      </c>
    </row>
    <row r="7" spans="1:30" ht="25.5" x14ac:dyDescent="0.25">
      <c r="A7" s="144" t="s">
        <v>8</v>
      </c>
      <c r="B7" s="145" t="s">
        <v>18</v>
      </c>
      <c r="C7" s="144" t="s">
        <v>19</v>
      </c>
      <c r="D7" s="145" t="s">
        <v>11</v>
      </c>
      <c r="E7" s="145" t="s">
        <v>23</v>
      </c>
      <c r="F7" s="145" t="s">
        <v>0</v>
      </c>
      <c r="G7" s="145" t="s">
        <v>9</v>
      </c>
      <c r="H7" s="145" t="s">
        <v>10</v>
      </c>
      <c r="I7" s="145" t="s">
        <v>0</v>
      </c>
      <c r="J7" s="145" t="s">
        <v>9</v>
      </c>
      <c r="K7" s="145" t="s">
        <v>10</v>
      </c>
      <c r="L7" s="215" t="s">
        <v>0</v>
      </c>
      <c r="M7" s="215" t="s">
        <v>9</v>
      </c>
      <c r="N7" s="215" t="s">
        <v>10</v>
      </c>
      <c r="O7" s="145" t="s">
        <v>0</v>
      </c>
      <c r="P7" s="145" t="s">
        <v>9</v>
      </c>
      <c r="Q7" s="145" t="s">
        <v>10</v>
      </c>
      <c r="R7" s="146" t="s">
        <v>0</v>
      </c>
      <c r="S7" s="146" t="s">
        <v>9</v>
      </c>
      <c r="T7" s="146" t="s">
        <v>10</v>
      </c>
      <c r="U7" s="147" t="s">
        <v>0</v>
      </c>
      <c r="V7" s="147" t="s">
        <v>9</v>
      </c>
      <c r="W7" s="147" t="s">
        <v>10</v>
      </c>
      <c r="X7" s="139" t="s">
        <v>0</v>
      </c>
      <c r="Y7" s="139" t="s">
        <v>9</v>
      </c>
      <c r="Z7" s="139" t="s">
        <v>10</v>
      </c>
      <c r="AA7" s="237"/>
      <c r="AB7" s="237"/>
      <c r="AC7" s="237"/>
      <c r="AD7" s="237"/>
    </row>
    <row r="8" spans="1:30" s="36" customFormat="1" ht="81" x14ac:dyDescent="0.2">
      <c r="A8" s="85">
        <v>1</v>
      </c>
      <c r="B8" s="46" t="s">
        <v>76</v>
      </c>
      <c r="C8" s="60" t="s">
        <v>28</v>
      </c>
      <c r="D8" s="86">
        <v>1588691.02</v>
      </c>
      <c r="E8" s="86">
        <v>1367960.9</v>
      </c>
      <c r="F8" s="86"/>
      <c r="G8" s="86"/>
      <c r="H8" s="86"/>
      <c r="I8" s="86">
        <v>545810</v>
      </c>
      <c r="J8" s="86">
        <v>1005337.1000000001</v>
      </c>
      <c r="K8" s="86">
        <v>744757.70000000019</v>
      </c>
      <c r="L8" s="87">
        <f>+E8+F8+I8</f>
        <v>1913770.9</v>
      </c>
      <c r="M8" s="87">
        <f>+E8+G8+J8</f>
        <v>2373298</v>
      </c>
      <c r="N8" s="87">
        <f>+E8+H8+K8</f>
        <v>2112718.6</v>
      </c>
      <c r="O8" s="86"/>
      <c r="P8" s="86"/>
      <c r="Q8" s="86"/>
      <c r="R8" s="96"/>
      <c r="S8" s="96"/>
      <c r="T8" s="96"/>
      <c r="U8" s="114"/>
      <c r="V8" s="114"/>
      <c r="W8" s="114"/>
      <c r="X8" s="88">
        <f>+L8+O8+R8+U8</f>
        <v>1913770.9</v>
      </c>
      <c r="Y8" s="88">
        <f>+M8+P8+S8+V8</f>
        <v>2373298</v>
      </c>
      <c r="Z8" s="88">
        <f>+N8+Q8+T8+W8</f>
        <v>2112718.6</v>
      </c>
      <c r="AA8" s="85">
        <v>2003</v>
      </c>
      <c r="AB8" s="85" t="s">
        <v>413</v>
      </c>
      <c r="AC8" s="85" t="s">
        <v>25</v>
      </c>
      <c r="AD8" s="85"/>
    </row>
    <row r="9" spans="1:30" s="36" customFormat="1" ht="40.5" x14ac:dyDescent="0.2">
      <c r="A9" s="85">
        <v>2</v>
      </c>
      <c r="B9" s="46" t="s">
        <v>29</v>
      </c>
      <c r="C9" s="60" t="s">
        <v>30</v>
      </c>
      <c r="D9" s="94">
        <v>81835</v>
      </c>
      <c r="E9" s="94">
        <v>81840</v>
      </c>
      <c r="F9" s="94">
        <v>0</v>
      </c>
      <c r="G9" s="94">
        <v>0</v>
      </c>
      <c r="H9" s="94">
        <v>0</v>
      </c>
      <c r="I9" s="94">
        <v>0</v>
      </c>
      <c r="J9" s="94">
        <v>0</v>
      </c>
      <c r="K9" s="94">
        <v>0</v>
      </c>
      <c r="L9" s="87">
        <f t="shared" ref="L9:L32" si="0">+E9+F9+I9</f>
        <v>81840</v>
      </c>
      <c r="M9" s="87">
        <f t="shared" ref="M9:M32" si="1">+E9+G9+J9</f>
        <v>81840</v>
      </c>
      <c r="N9" s="87">
        <f t="shared" ref="N9:N32" si="2">+E9+H9+K9</f>
        <v>81840</v>
      </c>
      <c r="O9" s="94"/>
      <c r="P9" s="94"/>
      <c r="Q9" s="94"/>
      <c r="R9" s="196"/>
      <c r="S9" s="196"/>
      <c r="T9" s="196"/>
      <c r="U9" s="197"/>
      <c r="V9" s="197"/>
      <c r="W9" s="197"/>
      <c r="X9" s="88">
        <f t="shared" ref="X9:X44" si="3">+L9+O9+R9+U9</f>
        <v>81840</v>
      </c>
      <c r="Y9" s="88">
        <f t="shared" ref="Y9:Y44" si="4">+M9+P9+S9+V9</f>
        <v>81840</v>
      </c>
      <c r="Z9" s="88">
        <f t="shared" ref="Z9:Z44" si="5">+N9+Q9+T9+W9</f>
        <v>81840</v>
      </c>
      <c r="AA9" s="85">
        <v>2003</v>
      </c>
      <c r="AB9" s="85" t="s">
        <v>413</v>
      </c>
      <c r="AC9" s="85" t="s">
        <v>25</v>
      </c>
      <c r="AD9" s="46"/>
    </row>
    <row r="10" spans="1:30" s="36" customFormat="1" ht="27" x14ac:dyDescent="0.2">
      <c r="A10" s="85">
        <v>3</v>
      </c>
      <c r="B10" s="46" t="s">
        <v>31</v>
      </c>
      <c r="C10" s="60" t="s">
        <v>32</v>
      </c>
      <c r="D10" s="94">
        <v>49336.98</v>
      </c>
      <c r="E10" s="94">
        <v>59362.600000000006</v>
      </c>
      <c r="F10" s="94"/>
      <c r="G10" s="94"/>
      <c r="H10" s="94"/>
      <c r="I10" s="94">
        <v>66186.399999999994</v>
      </c>
      <c r="J10" s="94">
        <v>53658.299999999996</v>
      </c>
      <c r="K10" s="94">
        <v>68099.299999999988</v>
      </c>
      <c r="L10" s="87">
        <f t="shared" si="0"/>
        <v>125549</v>
      </c>
      <c r="M10" s="87">
        <f t="shared" si="1"/>
        <v>113020.9</v>
      </c>
      <c r="N10" s="87">
        <f t="shared" si="2"/>
        <v>127461.9</v>
      </c>
      <c r="O10" s="94"/>
      <c r="P10" s="94"/>
      <c r="Q10" s="94"/>
      <c r="R10" s="196"/>
      <c r="S10" s="196"/>
      <c r="T10" s="196"/>
      <c r="U10" s="197"/>
      <c r="V10" s="197"/>
      <c r="W10" s="197"/>
      <c r="X10" s="88">
        <f t="shared" si="3"/>
        <v>125549</v>
      </c>
      <c r="Y10" s="88">
        <f t="shared" si="4"/>
        <v>113020.9</v>
      </c>
      <c r="Z10" s="88">
        <f t="shared" si="5"/>
        <v>127461.9</v>
      </c>
      <c r="AA10" s="85">
        <v>2003</v>
      </c>
      <c r="AB10" s="85" t="s">
        <v>413</v>
      </c>
      <c r="AC10" s="85" t="s">
        <v>25</v>
      </c>
      <c r="AD10" s="46"/>
    </row>
    <row r="11" spans="1:30" s="36" customFormat="1" ht="27" x14ac:dyDescent="0.2">
      <c r="A11" s="85">
        <v>4</v>
      </c>
      <c r="B11" s="46" t="s">
        <v>33</v>
      </c>
      <c r="C11" s="60" t="s">
        <v>34</v>
      </c>
      <c r="D11" s="94">
        <v>159049.79999999999</v>
      </c>
      <c r="E11" s="94">
        <v>156049.79999999999</v>
      </c>
      <c r="F11" s="94"/>
      <c r="G11" s="94"/>
      <c r="H11" s="94"/>
      <c r="I11" s="94">
        <v>3000</v>
      </c>
      <c r="J11" s="94">
        <v>3000</v>
      </c>
      <c r="K11" s="94">
        <v>3000</v>
      </c>
      <c r="L11" s="87">
        <f t="shared" si="0"/>
        <v>159049.79999999999</v>
      </c>
      <c r="M11" s="87">
        <f t="shared" si="1"/>
        <v>159049.79999999999</v>
      </c>
      <c r="N11" s="87">
        <f t="shared" si="2"/>
        <v>159049.79999999999</v>
      </c>
      <c r="O11" s="94"/>
      <c r="P11" s="94"/>
      <c r="Q11" s="94"/>
      <c r="R11" s="196"/>
      <c r="S11" s="196"/>
      <c r="T11" s="196"/>
      <c r="U11" s="197"/>
      <c r="V11" s="197"/>
      <c r="W11" s="197"/>
      <c r="X11" s="88">
        <f t="shared" si="3"/>
        <v>159049.79999999999</v>
      </c>
      <c r="Y11" s="88">
        <f t="shared" si="4"/>
        <v>159049.79999999999</v>
      </c>
      <c r="Z11" s="88">
        <f t="shared" si="5"/>
        <v>159049.79999999999</v>
      </c>
      <c r="AA11" s="85">
        <v>2003</v>
      </c>
      <c r="AB11" s="85" t="s">
        <v>413</v>
      </c>
      <c r="AC11" s="46" t="s">
        <v>404</v>
      </c>
      <c r="AD11" s="46"/>
    </row>
    <row r="12" spans="1:30" s="36" customFormat="1" ht="54" x14ac:dyDescent="0.2">
      <c r="A12" s="85">
        <v>5</v>
      </c>
      <c r="B12" s="46" t="s">
        <v>35</v>
      </c>
      <c r="C12" s="60" t="s">
        <v>36</v>
      </c>
      <c r="D12" s="94">
        <v>8593.6</v>
      </c>
      <c r="E12" s="94">
        <v>0</v>
      </c>
      <c r="F12" s="94"/>
      <c r="G12" s="94"/>
      <c r="H12" s="94"/>
      <c r="I12" s="94">
        <v>0</v>
      </c>
      <c r="J12" s="94">
        <v>0</v>
      </c>
      <c r="K12" s="94">
        <v>22233.8</v>
      </c>
      <c r="L12" s="87">
        <f t="shared" si="0"/>
        <v>0</v>
      </c>
      <c r="M12" s="87">
        <f t="shared" si="1"/>
        <v>0</v>
      </c>
      <c r="N12" s="87">
        <f t="shared" si="2"/>
        <v>22233.8</v>
      </c>
      <c r="O12" s="94"/>
      <c r="P12" s="94"/>
      <c r="Q12" s="94"/>
      <c r="R12" s="196"/>
      <c r="S12" s="196"/>
      <c r="T12" s="196"/>
      <c r="U12" s="197"/>
      <c r="V12" s="197"/>
      <c r="W12" s="197"/>
      <c r="X12" s="88">
        <f t="shared" si="3"/>
        <v>0</v>
      </c>
      <c r="Y12" s="88">
        <f t="shared" si="4"/>
        <v>0</v>
      </c>
      <c r="Z12" s="88">
        <f t="shared" si="5"/>
        <v>22233.8</v>
      </c>
      <c r="AA12" s="46">
        <v>2024</v>
      </c>
      <c r="AB12" s="85" t="s">
        <v>413</v>
      </c>
      <c r="AC12" s="46" t="s">
        <v>404</v>
      </c>
      <c r="AD12" s="46"/>
    </row>
    <row r="13" spans="1:30" s="36" customFormat="1" ht="54" x14ac:dyDescent="0.2">
      <c r="A13" s="85">
        <v>6</v>
      </c>
      <c r="B13" s="46" t="s">
        <v>37</v>
      </c>
      <c r="C13" s="60" t="s">
        <v>38</v>
      </c>
      <c r="D13" s="94">
        <v>84174.9</v>
      </c>
      <c r="E13" s="94">
        <v>0</v>
      </c>
      <c r="F13" s="94"/>
      <c r="G13" s="94"/>
      <c r="H13" s="94"/>
      <c r="I13" s="94">
        <v>0</v>
      </c>
      <c r="J13" s="94">
        <v>0</v>
      </c>
      <c r="K13" s="94">
        <v>149714.20000000001</v>
      </c>
      <c r="L13" s="87">
        <f t="shared" si="0"/>
        <v>0</v>
      </c>
      <c r="M13" s="87">
        <f t="shared" si="1"/>
        <v>0</v>
      </c>
      <c r="N13" s="87">
        <f t="shared" si="2"/>
        <v>149714.20000000001</v>
      </c>
      <c r="O13" s="94"/>
      <c r="P13" s="94"/>
      <c r="Q13" s="94"/>
      <c r="R13" s="196"/>
      <c r="S13" s="196"/>
      <c r="T13" s="196"/>
      <c r="U13" s="197"/>
      <c r="V13" s="197"/>
      <c r="W13" s="197"/>
      <c r="X13" s="88">
        <f t="shared" si="3"/>
        <v>0</v>
      </c>
      <c r="Y13" s="88">
        <f t="shared" si="4"/>
        <v>0</v>
      </c>
      <c r="Z13" s="88">
        <f t="shared" si="5"/>
        <v>149714.20000000001</v>
      </c>
      <c r="AA13" s="46">
        <v>2024</v>
      </c>
      <c r="AB13" s="85" t="s">
        <v>413</v>
      </c>
      <c r="AC13" s="46" t="s">
        <v>404</v>
      </c>
      <c r="AD13" s="46"/>
    </row>
    <row r="14" spans="1:30" s="36" customFormat="1" ht="54" x14ac:dyDescent="0.2">
      <c r="A14" s="85"/>
      <c r="B14" s="46" t="s">
        <v>435</v>
      </c>
      <c r="C14" s="60" t="s">
        <v>436</v>
      </c>
      <c r="D14" s="94">
        <v>0</v>
      </c>
      <c r="E14" s="94">
        <v>0</v>
      </c>
      <c r="F14" s="94"/>
      <c r="G14" s="94"/>
      <c r="H14" s="94"/>
      <c r="I14" s="94">
        <v>0</v>
      </c>
      <c r="J14" s="94">
        <v>90288.6</v>
      </c>
      <c r="K14" s="94">
        <v>0</v>
      </c>
      <c r="L14" s="87">
        <f t="shared" si="0"/>
        <v>0</v>
      </c>
      <c r="M14" s="87">
        <f t="shared" si="1"/>
        <v>90288.6</v>
      </c>
      <c r="N14" s="87">
        <f t="shared" si="2"/>
        <v>0</v>
      </c>
      <c r="O14" s="94"/>
      <c r="P14" s="94"/>
      <c r="Q14" s="94"/>
      <c r="R14" s="196"/>
      <c r="S14" s="196"/>
      <c r="T14" s="196"/>
      <c r="U14" s="197"/>
      <c r="V14" s="197"/>
      <c r="W14" s="197"/>
      <c r="X14" s="88">
        <f t="shared" si="3"/>
        <v>0</v>
      </c>
      <c r="Y14" s="88">
        <f t="shared" si="4"/>
        <v>90288.6</v>
      </c>
      <c r="Z14" s="88">
        <f t="shared" si="5"/>
        <v>0</v>
      </c>
      <c r="AA14" s="46">
        <v>2023</v>
      </c>
      <c r="AB14" s="85" t="s">
        <v>413</v>
      </c>
      <c r="AC14" s="46" t="s">
        <v>404</v>
      </c>
      <c r="AD14" s="46"/>
    </row>
    <row r="15" spans="1:30" s="36" customFormat="1" ht="40.5" x14ac:dyDescent="0.2">
      <c r="A15" s="85">
        <v>7</v>
      </c>
      <c r="B15" s="46" t="s">
        <v>64</v>
      </c>
      <c r="C15" s="60" t="s">
        <v>65</v>
      </c>
      <c r="D15" s="94">
        <v>0</v>
      </c>
      <c r="E15" s="94">
        <v>60454.100000000006</v>
      </c>
      <c r="F15" s="94"/>
      <c r="G15" s="94"/>
      <c r="H15" s="94"/>
      <c r="I15" s="94">
        <v>-60454.1</v>
      </c>
      <c r="J15" s="94">
        <v>29313.700000000004</v>
      </c>
      <c r="K15" s="94">
        <v>-60454.1</v>
      </c>
      <c r="L15" s="87">
        <f t="shared" si="0"/>
        <v>0</v>
      </c>
      <c r="M15" s="87">
        <f t="shared" si="1"/>
        <v>89767.800000000017</v>
      </c>
      <c r="N15" s="87">
        <f t="shared" si="2"/>
        <v>0</v>
      </c>
      <c r="O15" s="94"/>
      <c r="P15" s="94"/>
      <c r="Q15" s="94"/>
      <c r="R15" s="196"/>
      <c r="S15" s="196"/>
      <c r="T15" s="196"/>
      <c r="U15" s="197"/>
      <c r="V15" s="197"/>
      <c r="W15" s="197"/>
      <c r="X15" s="88">
        <f t="shared" si="3"/>
        <v>0</v>
      </c>
      <c r="Y15" s="88">
        <f t="shared" si="4"/>
        <v>89767.800000000017</v>
      </c>
      <c r="Z15" s="88">
        <f t="shared" si="5"/>
        <v>0</v>
      </c>
      <c r="AA15" s="85">
        <v>2003</v>
      </c>
      <c r="AB15" s="85" t="s">
        <v>413</v>
      </c>
      <c r="AC15" s="46" t="s">
        <v>404</v>
      </c>
      <c r="AD15" s="46"/>
    </row>
    <row r="16" spans="1:30" s="36" customFormat="1" ht="54" x14ac:dyDescent="0.2">
      <c r="A16" s="85"/>
      <c r="B16" s="46" t="s">
        <v>437</v>
      </c>
      <c r="C16" s="60" t="s">
        <v>438</v>
      </c>
      <c r="D16" s="94">
        <v>0</v>
      </c>
      <c r="E16" s="94">
        <v>0</v>
      </c>
      <c r="F16" s="94"/>
      <c r="G16" s="94"/>
      <c r="H16" s="94"/>
      <c r="I16" s="94">
        <v>41072.800000000003</v>
      </c>
      <c r="J16" s="94">
        <v>0</v>
      </c>
      <c r="K16" s="94">
        <v>0</v>
      </c>
      <c r="L16" s="87">
        <f t="shared" si="0"/>
        <v>41072.800000000003</v>
      </c>
      <c r="M16" s="87">
        <f t="shared" si="1"/>
        <v>0</v>
      </c>
      <c r="N16" s="87">
        <f t="shared" si="2"/>
        <v>0</v>
      </c>
      <c r="O16" s="94"/>
      <c r="P16" s="94"/>
      <c r="Q16" s="94"/>
      <c r="R16" s="196"/>
      <c r="S16" s="196"/>
      <c r="T16" s="196"/>
      <c r="U16" s="197"/>
      <c r="V16" s="197"/>
      <c r="W16" s="197"/>
      <c r="X16" s="88">
        <f t="shared" si="3"/>
        <v>41072.800000000003</v>
      </c>
      <c r="Y16" s="88">
        <f t="shared" si="4"/>
        <v>0</v>
      </c>
      <c r="Z16" s="88">
        <f t="shared" si="5"/>
        <v>0</v>
      </c>
      <c r="AA16" s="85">
        <v>2022</v>
      </c>
      <c r="AB16" s="85" t="s">
        <v>413</v>
      </c>
      <c r="AC16" s="46" t="s">
        <v>404</v>
      </c>
      <c r="AD16" s="46"/>
    </row>
    <row r="17" spans="1:30" s="36" customFormat="1" ht="54" x14ac:dyDescent="0.2">
      <c r="A17" s="85"/>
      <c r="B17" s="46" t="s">
        <v>439</v>
      </c>
      <c r="C17" s="60" t="s">
        <v>440</v>
      </c>
      <c r="D17" s="94">
        <v>0</v>
      </c>
      <c r="E17" s="94">
        <v>0</v>
      </c>
      <c r="F17" s="94"/>
      <c r="G17" s="94"/>
      <c r="H17" s="94"/>
      <c r="I17" s="94">
        <v>40081</v>
      </c>
      <c r="J17" s="94">
        <v>0</v>
      </c>
      <c r="K17" s="94">
        <v>0</v>
      </c>
      <c r="L17" s="87">
        <f t="shared" si="0"/>
        <v>40081</v>
      </c>
      <c r="M17" s="87">
        <f t="shared" si="1"/>
        <v>0</v>
      </c>
      <c r="N17" s="87">
        <f t="shared" si="2"/>
        <v>0</v>
      </c>
      <c r="O17" s="94"/>
      <c r="P17" s="94"/>
      <c r="Q17" s="94"/>
      <c r="R17" s="196"/>
      <c r="S17" s="196"/>
      <c r="T17" s="196"/>
      <c r="U17" s="197"/>
      <c r="V17" s="197"/>
      <c r="W17" s="197"/>
      <c r="X17" s="88">
        <f t="shared" si="3"/>
        <v>40081</v>
      </c>
      <c r="Y17" s="88">
        <f t="shared" si="4"/>
        <v>0</v>
      </c>
      <c r="Z17" s="88">
        <f t="shared" si="5"/>
        <v>0</v>
      </c>
      <c r="AA17" s="85">
        <v>2018</v>
      </c>
      <c r="AB17" s="85" t="s">
        <v>413</v>
      </c>
      <c r="AC17" s="46" t="s">
        <v>404</v>
      </c>
      <c r="AD17" s="46"/>
    </row>
    <row r="18" spans="1:30" s="36" customFormat="1" ht="40.5" x14ac:dyDescent="0.2">
      <c r="A18" s="85">
        <v>8</v>
      </c>
      <c r="B18" s="46" t="s">
        <v>39</v>
      </c>
      <c r="C18" s="60" t="s">
        <v>40</v>
      </c>
      <c r="D18" s="94">
        <v>88426.4</v>
      </c>
      <c r="E18" s="94">
        <v>88426.4</v>
      </c>
      <c r="F18" s="94"/>
      <c r="G18" s="94"/>
      <c r="H18" s="94"/>
      <c r="I18" s="94">
        <v>13058.600000000006</v>
      </c>
      <c r="J18" s="94">
        <v>18686.600000000006</v>
      </c>
      <c r="K18" s="94">
        <v>22586.600000000006</v>
      </c>
      <c r="L18" s="87">
        <f t="shared" si="0"/>
        <v>101485</v>
      </c>
      <c r="M18" s="87">
        <f t="shared" si="1"/>
        <v>107113</v>
      </c>
      <c r="N18" s="87">
        <f t="shared" si="2"/>
        <v>111013</v>
      </c>
      <c r="O18" s="94"/>
      <c r="P18" s="94"/>
      <c r="Q18" s="94"/>
      <c r="R18" s="196"/>
      <c r="S18" s="196"/>
      <c r="T18" s="196"/>
      <c r="U18" s="197"/>
      <c r="V18" s="197"/>
      <c r="W18" s="197"/>
      <c r="X18" s="88">
        <f t="shared" si="3"/>
        <v>101485</v>
      </c>
      <c r="Y18" s="88">
        <f t="shared" si="4"/>
        <v>107113</v>
      </c>
      <c r="Z18" s="88">
        <f t="shared" si="5"/>
        <v>111013</v>
      </c>
      <c r="AA18" s="46">
        <v>2021</v>
      </c>
      <c r="AB18" s="85" t="s">
        <v>413</v>
      </c>
      <c r="AC18" s="85" t="s">
        <v>25</v>
      </c>
      <c r="AD18" s="46"/>
    </row>
    <row r="19" spans="1:30" s="36" customFormat="1" ht="108" x14ac:dyDescent="0.2">
      <c r="A19" s="85">
        <v>9</v>
      </c>
      <c r="B19" s="46" t="s">
        <v>41</v>
      </c>
      <c r="C19" s="60" t="s">
        <v>445</v>
      </c>
      <c r="D19" s="94">
        <v>36906.82</v>
      </c>
      <c r="E19" s="94">
        <v>30000</v>
      </c>
      <c r="F19" s="94">
        <v>0</v>
      </c>
      <c r="G19" s="94">
        <v>0</v>
      </c>
      <c r="H19" s="94">
        <v>0</v>
      </c>
      <c r="I19" s="94">
        <v>0</v>
      </c>
      <c r="J19" s="94">
        <v>0</v>
      </c>
      <c r="K19" s="94">
        <v>0</v>
      </c>
      <c r="L19" s="87">
        <f t="shared" si="0"/>
        <v>30000</v>
      </c>
      <c r="M19" s="87">
        <f t="shared" si="1"/>
        <v>30000</v>
      </c>
      <c r="N19" s="87">
        <f t="shared" si="2"/>
        <v>30000</v>
      </c>
      <c r="O19" s="94"/>
      <c r="P19" s="94"/>
      <c r="Q19" s="94"/>
      <c r="R19" s="196"/>
      <c r="S19" s="196"/>
      <c r="T19" s="196"/>
      <c r="U19" s="197"/>
      <c r="V19" s="197"/>
      <c r="W19" s="197"/>
      <c r="X19" s="88">
        <f t="shared" si="3"/>
        <v>30000</v>
      </c>
      <c r="Y19" s="88">
        <f t="shared" si="4"/>
        <v>30000</v>
      </c>
      <c r="Z19" s="88">
        <f t="shared" si="5"/>
        <v>30000</v>
      </c>
      <c r="AA19" s="46">
        <v>2021</v>
      </c>
      <c r="AB19" s="85" t="s">
        <v>413</v>
      </c>
      <c r="AC19" s="46" t="s">
        <v>404</v>
      </c>
      <c r="AD19" s="46"/>
    </row>
    <row r="20" spans="1:30" s="36" customFormat="1" ht="40.5" x14ac:dyDescent="0.2">
      <c r="A20" s="85">
        <v>10</v>
      </c>
      <c r="B20" s="46" t="s">
        <v>42</v>
      </c>
      <c r="C20" s="60" t="s">
        <v>43</v>
      </c>
      <c r="D20" s="94">
        <v>3333</v>
      </c>
      <c r="E20" s="94">
        <v>2160</v>
      </c>
      <c r="F20" s="94"/>
      <c r="G20" s="94"/>
      <c r="H20" s="94"/>
      <c r="I20" s="94">
        <v>0</v>
      </c>
      <c r="J20" s="94">
        <v>2840</v>
      </c>
      <c r="K20" s="94">
        <v>2840</v>
      </c>
      <c r="L20" s="87">
        <f t="shared" si="0"/>
        <v>2160</v>
      </c>
      <c r="M20" s="87">
        <f t="shared" si="1"/>
        <v>5000</v>
      </c>
      <c r="N20" s="87">
        <f t="shared" si="2"/>
        <v>5000</v>
      </c>
      <c r="O20" s="94"/>
      <c r="P20" s="94"/>
      <c r="Q20" s="94"/>
      <c r="R20" s="196"/>
      <c r="S20" s="196"/>
      <c r="T20" s="196"/>
      <c r="U20" s="197"/>
      <c r="V20" s="197"/>
      <c r="W20" s="197"/>
      <c r="X20" s="88">
        <f t="shared" si="3"/>
        <v>2160</v>
      </c>
      <c r="Y20" s="88">
        <f t="shared" si="4"/>
        <v>5000</v>
      </c>
      <c r="Z20" s="88">
        <f t="shared" si="5"/>
        <v>5000</v>
      </c>
      <c r="AA20" s="46">
        <v>2021</v>
      </c>
      <c r="AB20" s="85" t="s">
        <v>413</v>
      </c>
      <c r="AC20" s="46" t="s">
        <v>404</v>
      </c>
      <c r="AD20" s="46"/>
    </row>
    <row r="21" spans="1:30" s="36" customFormat="1" ht="54" x14ac:dyDescent="0.2">
      <c r="A21" s="85">
        <v>11</v>
      </c>
      <c r="B21" s="46" t="s">
        <v>66</v>
      </c>
      <c r="C21" s="60" t="s">
        <v>67</v>
      </c>
      <c r="D21" s="94">
        <v>0</v>
      </c>
      <c r="E21" s="94">
        <v>9487.5</v>
      </c>
      <c r="F21" s="94"/>
      <c r="G21" s="94"/>
      <c r="H21" s="94"/>
      <c r="I21" s="94">
        <v>-9487.5</v>
      </c>
      <c r="J21" s="94">
        <v>38510.9</v>
      </c>
      <c r="K21" s="94">
        <v>-9487.5</v>
      </c>
      <c r="L21" s="87">
        <f t="shared" si="0"/>
        <v>0</v>
      </c>
      <c r="M21" s="87">
        <f t="shared" si="1"/>
        <v>47998.400000000001</v>
      </c>
      <c r="N21" s="87">
        <f t="shared" si="2"/>
        <v>0</v>
      </c>
      <c r="O21" s="94"/>
      <c r="P21" s="94"/>
      <c r="Q21" s="94"/>
      <c r="R21" s="196"/>
      <c r="S21" s="196"/>
      <c r="T21" s="196"/>
      <c r="U21" s="197"/>
      <c r="V21" s="197"/>
      <c r="W21" s="197"/>
      <c r="X21" s="88">
        <f t="shared" si="3"/>
        <v>0</v>
      </c>
      <c r="Y21" s="88">
        <f t="shared" si="4"/>
        <v>47998.400000000001</v>
      </c>
      <c r="Z21" s="88">
        <f t="shared" si="5"/>
        <v>0</v>
      </c>
      <c r="AA21" s="46">
        <v>2023</v>
      </c>
      <c r="AB21" s="85" t="s">
        <v>413</v>
      </c>
      <c r="AC21" s="46" t="s">
        <v>404</v>
      </c>
      <c r="AD21" s="46"/>
    </row>
    <row r="22" spans="1:30" s="36" customFormat="1" ht="67.5" x14ac:dyDescent="0.2">
      <c r="A22" s="85">
        <v>12</v>
      </c>
      <c r="B22" s="46" t="s">
        <v>44</v>
      </c>
      <c r="C22" s="60" t="s">
        <v>45</v>
      </c>
      <c r="D22" s="94">
        <v>24740.1</v>
      </c>
      <c r="E22" s="94">
        <v>0</v>
      </c>
      <c r="F22" s="94"/>
      <c r="G22" s="94"/>
      <c r="H22" s="94"/>
      <c r="I22" s="94">
        <v>26196</v>
      </c>
      <c r="J22" s="94">
        <v>0</v>
      </c>
      <c r="K22" s="94">
        <v>0</v>
      </c>
      <c r="L22" s="87">
        <f t="shared" si="0"/>
        <v>26196</v>
      </c>
      <c r="M22" s="87">
        <f t="shared" si="1"/>
        <v>0</v>
      </c>
      <c r="N22" s="87">
        <f t="shared" si="2"/>
        <v>0</v>
      </c>
      <c r="O22" s="94"/>
      <c r="P22" s="94"/>
      <c r="Q22" s="94"/>
      <c r="R22" s="196"/>
      <c r="S22" s="196"/>
      <c r="T22" s="196"/>
      <c r="U22" s="197"/>
      <c r="V22" s="197"/>
      <c r="W22" s="197"/>
      <c r="X22" s="88">
        <f t="shared" si="3"/>
        <v>26196</v>
      </c>
      <c r="Y22" s="88">
        <f t="shared" si="4"/>
        <v>0</v>
      </c>
      <c r="Z22" s="88">
        <f t="shared" si="5"/>
        <v>0</v>
      </c>
      <c r="AA22" s="46">
        <v>2024</v>
      </c>
      <c r="AB22" s="85" t="s">
        <v>413</v>
      </c>
      <c r="AC22" s="46" t="s">
        <v>404</v>
      </c>
      <c r="AD22" s="46"/>
    </row>
    <row r="23" spans="1:30" s="36" customFormat="1" ht="40.5" x14ac:dyDescent="0.2">
      <c r="A23" s="85">
        <v>13</v>
      </c>
      <c r="B23" s="46" t="s">
        <v>46</v>
      </c>
      <c r="C23" s="60" t="s">
        <v>47</v>
      </c>
      <c r="D23" s="94">
        <v>246986.3</v>
      </c>
      <c r="E23" s="94">
        <v>0</v>
      </c>
      <c r="F23" s="94"/>
      <c r="G23" s="94"/>
      <c r="H23" s="94"/>
      <c r="I23" s="94"/>
      <c r="J23" s="94"/>
      <c r="K23" s="94"/>
      <c r="L23" s="87">
        <f t="shared" si="0"/>
        <v>0</v>
      </c>
      <c r="M23" s="87">
        <f t="shared" si="1"/>
        <v>0</v>
      </c>
      <c r="N23" s="87">
        <f t="shared" si="2"/>
        <v>0</v>
      </c>
      <c r="O23" s="94"/>
      <c r="P23" s="94"/>
      <c r="Q23" s="94"/>
      <c r="R23" s="196"/>
      <c r="S23" s="196"/>
      <c r="T23" s="196"/>
      <c r="U23" s="197"/>
      <c r="V23" s="197"/>
      <c r="W23" s="197"/>
      <c r="X23" s="88">
        <f t="shared" si="3"/>
        <v>0</v>
      </c>
      <c r="Y23" s="88">
        <f t="shared" si="4"/>
        <v>0</v>
      </c>
      <c r="Z23" s="88">
        <f t="shared" si="5"/>
        <v>0</v>
      </c>
      <c r="AA23" s="46">
        <v>2024</v>
      </c>
      <c r="AB23" s="85" t="s">
        <v>413</v>
      </c>
      <c r="AC23" s="46" t="s">
        <v>404</v>
      </c>
      <c r="AD23" s="46"/>
    </row>
    <row r="24" spans="1:30" s="36" customFormat="1" ht="54" x14ac:dyDescent="0.2">
      <c r="A24" s="85">
        <v>14</v>
      </c>
      <c r="B24" s="46" t="s">
        <v>68</v>
      </c>
      <c r="C24" s="60" t="s">
        <v>69</v>
      </c>
      <c r="D24" s="94">
        <v>0</v>
      </c>
      <c r="E24" s="94">
        <v>1053210</v>
      </c>
      <c r="F24" s="94"/>
      <c r="G24" s="94"/>
      <c r="H24" s="94"/>
      <c r="I24" s="94">
        <v>-35394.5</v>
      </c>
      <c r="J24" s="94">
        <v>6108145.4000000004</v>
      </c>
      <c r="K24" s="94">
        <v>1764605.5</v>
      </c>
      <c r="L24" s="87">
        <f t="shared" si="0"/>
        <v>1017815.5</v>
      </c>
      <c r="M24" s="87">
        <f t="shared" si="1"/>
        <v>7161355.4000000004</v>
      </c>
      <c r="N24" s="87">
        <f t="shared" si="2"/>
        <v>2817815.5</v>
      </c>
      <c r="O24" s="94"/>
      <c r="P24" s="94"/>
      <c r="Q24" s="94"/>
      <c r="R24" s="196"/>
      <c r="S24" s="196"/>
      <c r="T24" s="196"/>
      <c r="U24" s="197"/>
      <c r="V24" s="197"/>
      <c r="W24" s="197"/>
      <c r="X24" s="88">
        <f t="shared" si="3"/>
        <v>1017815.5</v>
      </c>
      <c r="Y24" s="88">
        <f t="shared" si="4"/>
        <v>7161355.4000000004</v>
      </c>
      <c r="Z24" s="88">
        <f t="shared" si="5"/>
        <v>2817815.5</v>
      </c>
      <c r="AA24" s="46">
        <v>2024</v>
      </c>
      <c r="AB24" s="85" t="s">
        <v>413</v>
      </c>
      <c r="AC24" s="46" t="s">
        <v>404</v>
      </c>
      <c r="AD24" s="46"/>
    </row>
    <row r="25" spans="1:30" s="36" customFormat="1" ht="54" x14ac:dyDescent="0.2">
      <c r="A25" s="85">
        <v>15</v>
      </c>
      <c r="B25" s="46" t="s">
        <v>70</v>
      </c>
      <c r="C25" s="60" t="s">
        <v>71</v>
      </c>
      <c r="D25" s="94">
        <v>0</v>
      </c>
      <c r="E25" s="94">
        <v>77710</v>
      </c>
      <c r="F25" s="94"/>
      <c r="G25" s="94"/>
      <c r="H25" s="94"/>
      <c r="I25" s="94">
        <v>404811.3</v>
      </c>
      <c r="J25" s="94">
        <v>6907895</v>
      </c>
      <c r="K25" s="94">
        <v>-77710</v>
      </c>
      <c r="L25" s="87">
        <f t="shared" si="0"/>
        <v>482521.3</v>
      </c>
      <c r="M25" s="87">
        <f t="shared" si="1"/>
        <v>6985605</v>
      </c>
      <c r="N25" s="87">
        <f t="shared" si="2"/>
        <v>0</v>
      </c>
      <c r="O25" s="94"/>
      <c r="P25" s="94"/>
      <c r="Q25" s="94"/>
      <c r="R25" s="196"/>
      <c r="S25" s="196"/>
      <c r="T25" s="196"/>
      <c r="U25" s="197"/>
      <c r="V25" s="197"/>
      <c r="W25" s="197"/>
      <c r="X25" s="88">
        <f t="shared" si="3"/>
        <v>482521.3</v>
      </c>
      <c r="Y25" s="88">
        <f t="shared" si="4"/>
        <v>6985605</v>
      </c>
      <c r="Z25" s="88">
        <f t="shared" si="5"/>
        <v>0</v>
      </c>
      <c r="AA25" s="46">
        <v>2025</v>
      </c>
      <c r="AB25" s="85" t="s">
        <v>413</v>
      </c>
      <c r="AC25" s="46" t="s">
        <v>404</v>
      </c>
      <c r="AD25" s="46"/>
    </row>
    <row r="26" spans="1:30" s="36" customFormat="1" ht="40.5" x14ac:dyDescent="0.2">
      <c r="A26" s="85">
        <v>16</v>
      </c>
      <c r="B26" s="46" t="s">
        <v>48</v>
      </c>
      <c r="C26" s="60" t="s">
        <v>49</v>
      </c>
      <c r="D26" s="94">
        <v>388097.6</v>
      </c>
      <c r="E26" s="94">
        <v>0</v>
      </c>
      <c r="F26" s="94"/>
      <c r="G26" s="94"/>
      <c r="H26" s="94"/>
      <c r="I26" s="94"/>
      <c r="J26" s="94"/>
      <c r="K26" s="94"/>
      <c r="L26" s="87">
        <f t="shared" si="0"/>
        <v>0</v>
      </c>
      <c r="M26" s="87">
        <f t="shared" si="1"/>
        <v>0</v>
      </c>
      <c r="N26" s="87">
        <f t="shared" si="2"/>
        <v>0</v>
      </c>
      <c r="O26" s="94"/>
      <c r="P26" s="94"/>
      <c r="Q26" s="94"/>
      <c r="R26" s="196"/>
      <c r="S26" s="196"/>
      <c r="T26" s="196"/>
      <c r="U26" s="197"/>
      <c r="V26" s="197"/>
      <c r="W26" s="197"/>
      <c r="X26" s="88">
        <f t="shared" si="3"/>
        <v>0</v>
      </c>
      <c r="Y26" s="88">
        <f t="shared" si="4"/>
        <v>0</v>
      </c>
      <c r="Z26" s="88">
        <f t="shared" si="5"/>
        <v>0</v>
      </c>
      <c r="AA26" s="46">
        <v>2024</v>
      </c>
      <c r="AB26" s="85" t="s">
        <v>413</v>
      </c>
      <c r="AC26" s="46" t="s">
        <v>404</v>
      </c>
      <c r="AD26" s="46"/>
    </row>
    <row r="27" spans="1:30" s="36" customFormat="1" ht="27" x14ac:dyDescent="0.2">
      <c r="A27" s="85">
        <v>17</v>
      </c>
      <c r="B27" s="46" t="s">
        <v>50</v>
      </c>
      <c r="C27" s="60" t="s">
        <v>51</v>
      </c>
      <c r="D27" s="94">
        <v>30580.3</v>
      </c>
      <c r="E27" s="94">
        <v>67000</v>
      </c>
      <c r="F27" s="94"/>
      <c r="G27" s="94"/>
      <c r="H27" s="94"/>
      <c r="I27" s="94">
        <v>294923.5</v>
      </c>
      <c r="J27" s="94">
        <v>294923.5</v>
      </c>
      <c r="K27" s="94">
        <v>294923.5</v>
      </c>
      <c r="L27" s="87">
        <f t="shared" si="0"/>
        <v>361923.5</v>
      </c>
      <c r="M27" s="87">
        <f t="shared" si="1"/>
        <v>361923.5</v>
      </c>
      <c r="N27" s="87">
        <f t="shared" si="2"/>
        <v>361923.5</v>
      </c>
      <c r="O27" s="94"/>
      <c r="P27" s="94"/>
      <c r="Q27" s="94"/>
      <c r="R27" s="196"/>
      <c r="S27" s="196"/>
      <c r="T27" s="196"/>
      <c r="U27" s="197"/>
      <c r="V27" s="197"/>
      <c r="W27" s="197"/>
      <c r="X27" s="88">
        <f t="shared" si="3"/>
        <v>361923.5</v>
      </c>
      <c r="Y27" s="88">
        <f t="shared" si="4"/>
        <v>361923.5</v>
      </c>
      <c r="Z27" s="88">
        <f t="shared" si="5"/>
        <v>361923.5</v>
      </c>
      <c r="AA27" s="46">
        <v>2024</v>
      </c>
      <c r="AB27" s="85" t="s">
        <v>413</v>
      </c>
      <c r="AC27" s="46" t="s">
        <v>404</v>
      </c>
      <c r="AD27" s="46"/>
    </row>
    <row r="28" spans="1:30" s="36" customFormat="1" ht="54" x14ac:dyDescent="0.2">
      <c r="A28" s="85">
        <v>18</v>
      </c>
      <c r="B28" s="46" t="s">
        <v>52</v>
      </c>
      <c r="C28" s="60" t="s">
        <v>53</v>
      </c>
      <c r="D28" s="94">
        <v>873910</v>
      </c>
      <c r="E28" s="94">
        <v>461000</v>
      </c>
      <c r="F28" s="94">
        <v>0</v>
      </c>
      <c r="G28" s="94">
        <v>0</v>
      </c>
      <c r="H28" s="94">
        <v>0</v>
      </c>
      <c r="I28" s="94">
        <v>0</v>
      </c>
      <c r="J28" s="94">
        <v>0</v>
      </c>
      <c r="K28" s="94">
        <v>0</v>
      </c>
      <c r="L28" s="87">
        <f t="shared" si="0"/>
        <v>461000</v>
      </c>
      <c r="M28" s="87">
        <f t="shared" si="1"/>
        <v>461000</v>
      </c>
      <c r="N28" s="87">
        <f t="shared" si="2"/>
        <v>461000</v>
      </c>
      <c r="O28" s="94"/>
      <c r="P28" s="94"/>
      <c r="Q28" s="94"/>
      <c r="R28" s="196"/>
      <c r="S28" s="196"/>
      <c r="T28" s="196"/>
      <c r="U28" s="197"/>
      <c r="V28" s="197"/>
      <c r="W28" s="197"/>
      <c r="X28" s="88">
        <f t="shared" si="3"/>
        <v>461000</v>
      </c>
      <c r="Y28" s="88">
        <f t="shared" si="4"/>
        <v>461000</v>
      </c>
      <c r="Z28" s="88">
        <f t="shared" si="5"/>
        <v>461000</v>
      </c>
      <c r="AA28" s="46">
        <v>2003</v>
      </c>
      <c r="AB28" s="85" t="s">
        <v>413</v>
      </c>
      <c r="AC28" s="85" t="s">
        <v>25</v>
      </c>
      <c r="AD28" s="46"/>
    </row>
    <row r="29" spans="1:30" s="36" customFormat="1" ht="94.5" x14ac:dyDescent="0.2">
      <c r="A29" s="85">
        <v>19</v>
      </c>
      <c r="B29" s="46" t="s">
        <v>54</v>
      </c>
      <c r="C29" s="60" t="s">
        <v>55</v>
      </c>
      <c r="D29" s="94">
        <v>172717.2</v>
      </c>
      <c r="E29" s="94">
        <v>187677.6</v>
      </c>
      <c r="F29" s="94">
        <v>0</v>
      </c>
      <c r="G29" s="94">
        <v>0</v>
      </c>
      <c r="H29" s="94">
        <v>0</v>
      </c>
      <c r="I29" s="94">
        <v>0</v>
      </c>
      <c r="J29" s="94">
        <v>0</v>
      </c>
      <c r="K29" s="94">
        <v>0</v>
      </c>
      <c r="L29" s="87">
        <f t="shared" si="0"/>
        <v>187677.6</v>
      </c>
      <c r="M29" s="87">
        <f t="shared" si="1"/>
        <v>187677.6</v>
      </c>
      <c r="N29" s="87">
        <f t="shared" si="2"/>
        <v>187677.6</v>
      </c>
      <c r="O29" s="94"/>
      <c r="P29" s="94"/>
      <c r="Q29" s="94"/>
      <c r="R29" s="196"/>
      <c r="S29" s="196"/>
      <c r="T29" s="196"/>
      <c r="U29" s="197"/>
      <c r="V29" s="197"/>
      <c r="W29" s="197"/>
      <c r="X29" s="88">
        <f t="shared" si="3"/>
        <v>187677.6</v>
      </c>
      <c r="Y29" s="88">
        <f t="shared" si="4"/>
        <v>187677.6</v>
      </c>
      <c r="Z29" s="88">
        <f t="shared" si="5"/>
        <v>187677.6</v>
      </c>
      <c r="AA29" s="46">
        <v>2003</v>
      </c>
      <c r="AB29" s="85" t="s">
        <v>413</v>
      </c>
      <c r="AC29" s="85" t="s">
        <v>25</v>
      </c>
      <c r="AD29" s="46"/>
    </row>
    <row r="30" spans="1:30" s="36" customFormat="1" ht="81" x14ac:dyDescent="0.2">
      <c r="A30" s="85">
        <v>20</v>
      </c>
      <c r="B30" s="46" t="s">
        <v>56</v>
      </c>
      <c r="C30" s="60" t="s">
        <v>57</v>
      </c>
      <c r="D30" s="94">
        <v>1019756.3</v>
      </c>
      <c r="E30" s="94">
        <v>735918.8</v>
      </c>
      <c r="F30" s="94"/>
      <c r="G30" s="94"/>
      <c r="H30" s="94"/>
      <c r="I30" s="94">
        <v>264081.19999999995</v>
      </c>
      <c r="J30" s="94">
        <v>264081.19999999995</v>
      </c>
      <c r="K30" s="94">
        <v>264081.19999999995</v>
      </c>
      <c r="L30" s="87">
        <f t="shared" si="0"/>
        <v>1000000</v>
      </c>
      <c r="M30" s="87">
        <f t="shared" si="1"/>
        <v>1000000</v>
      </c>
      <c r="N30" s="87">
        <f t="shared" si="2"/>
        <v>1000000</v>
      </c>
      <c r="O30" s="94"/>
      <c r="P30" s="94"/>
      <c r="Q30" s="94"/>
      <c r="R30" s="196"/>
      <c r="S30" s="196"/>
      <c r="T30" s="196"/>
      <c r="U30" s="197"/>
      <c r="V30" s="197"/>
      <c r="W30" s="197"/>
      <c r="X30" s="88">
        <f t="shared" si="3"/>
        <v>1000000</v>
      </c>
      <c r="Y30" s="88">
        <f t="shared" si="4"/>
        <v>1000000</v>
      </c>
      <c r="Z30" s="88">
        <f t="shared" si="5"/>
        <v>1000000</v>
      </c>
      <c r="AA30" s="46">
        <v>2003</v>
      </c>
      <c r="AB30" s="85" t="s">
        <v>413</v>
      </c>
      <c r="AC30" s="85" t="s">
        <v>25</v>
      </c>
      <c r="AD30" s="46"/>
    </row>
    <row r="31" spans="1:30" s="36" customFormat="1" ht="54" x14ac:dyDescent="0.2">
      <c r="A31" s="85">
        <v>21</v>
      </c>
      <c r="B31" s="46" t="s">
        <v>58</v>
      </c>
      <c r="C31" s="60" t="s">
        <v>59</v>
      </c>
      <c r="D31" s="94">
        <v>62500</v>
      </c>
      <c r="E31" s="94">
        <v>64435.1</v>
      </c>
      <c r="F31" s="94">
        <v>0</v>
      </c>
      <c r="G31" s="94">
        <v>0</v>
      </c>
      <c r="H31" s="94">
        <v>0</v>
      </c>
      <c r="I31" s="94">
        <v>0</v>
      </c>
      <c r="J31" s="94">
        <v>0</v>
      </c>
      <c r="K31" s="94">
        <v>0</v>
      </c>
      <c r="L31" s="87">
        <f t="shared" si="0"/>
        <v>64435.1</v>
      </c>
      <c r="M31" s="87">
        <f t="shared" si="1"/>
        <v>64435.1</v>
      </c>
      <c r="N31" s="87">
        <f t="shared" si="2"/>
        <v>64435.1</v>
      </c>
      <c r="O31" s="94"/>
      <c r="P31" s="94"/>
      <c r="Q31" s="94"/>
      <c r="R31" s="196"/>
      <c r="S31" s="196"/>
      <c r="T31" s="196"/>
      <c r="U31" s="197"/>
      <c r="V31" s="197"/>
      <c r="W31" s="197"/>
      <c r="X31" s="88">
        <f t="shared" si="3"/>
        <v>64435.1</v>
      </c>
      <c r="Y31" s="88">
        <f t="shared" si="4"/>
        <v>64435.1</v>
      </c>
      <c r="Z31" s="88">
        <f t="shared" si="5"/>
        <v>64435.1</v>
      </c>
      <c r="AA31" s="46">
        <v>2003</v>
      </c>
      <c r="AB31" s="85" t="s">
        <v>413</v>
      </c>
      <c r="AC31" s="85" t="s">
        <v>25</v>
      </c>
      <c r="AD31" s="46"/>
    </row>
    <row r="32" spans="1:30" s="36" customFormat="1" ht="54" x14ac:dyDescent="0.2">
      <c r="A32" s="85">
        <v>22</v>
      </c>
      <c r="B32" s="46" t="s">
        <v>60</v>
      </c>
      <c r="C32" s="60" t="s">
        <v>61</v>
      </c>
      <c r="D32" s="94">
        <v>227562.5</v>
      </c>
      <c r="E32" s="94"/>
      <c r="F32" s="94"/>
      <c r="G32" s="94"/>
      <c r="H32" s="94"/>
      <c r="I32" s="94">
        <v>308472</v>
      </c>
      <c r="J32" s="94">
        <v>308472</v>
      </c>
      <c r="K32" s="94">
        <v>205648</v>
      </c>
      <c r="L32" s="87">
        <f t="shared" si="0"/>
        <v>308472</v>
      </c>
      <c r="M32" s="87">
        <f t="shared" si="1"/>
        <v>308472</v>
      </c>
      <c r="N32" s="87">
        <f t="shared" si="2"/>
        <v>205648</v>
      </c>
      <c r="O32" s="94"/>
      <c r="P32" s="94"/>
      <c r="Q32" s="94"/>
      <c r="R32" s="196"/>
      <c r="S32" s="196"/>
      <c r="T32" s="196"/>
      <c r="U32" s="197"/>
      <c r="V32" s="197"/>
      <c r="W32" s="197"/>
      <c r="X32" s="88">
        <f t="shared" si="3"/>
        <v>308472</v>
      </c>
      <c r="Y32" s="88">
        <f t="shared" si="4"/>
        <v>308472</v>
      </c>
      <c r="Z32" s="88">
        <f t="shared" si="5"/>
        <v>205648</v>
      </c>
      <c r="AA32" s="46">
        <v>2003</v>
      </c>
      <c r="AB32" s="85" t="s">
        <v>413</v>
      </c>
      <c r="AC32" s="46"/>
      <c r="AD32" s="46"/>
    </row>
    <row r="33" spans="1:30" s="36" customFormat="1" ht="54" x14ac:dyDescent="0.2">
      <c r="A33" s="85">
        <v>23</v>
      </c>
      <c r="B33" s="46" t="s">
        <v>72</v>
      </c>
      <c r="C33" s="60" t="s">
        <v>73</v>
      </c>
      <c r="D33" s="94">
        <f>+D34+D35</f>
        <v>0</v>
      </c>
      <c r="E33" s="94">
        <f>+E34+E35</f>
        <v>4622290</v>
      </c>
      <c r="F33" s="94">
        <f t="shared" ref="F33:J33" si="6">+F34+F35</f>
        <v>0</v>
      </c>
      <c r="G33" s="94">
        <f t="shared" si="6"/>
        <v>0</v>
      </c>
      <c r="H33" s="94">
        <f t="shared" si="6"/>
        <v>0</v>
      </c>
      <c r="I33" s="94">
        <f t="shared" si="6"/>
        <v>0</v>
      </c>
      <c r="J33" s="94">
        <f t="shared" si="6"/>
        <v>0</v>
      </c>
      <c r="K33" s="94">
        <f>+K34+K35</f>
        <v>0</v>
      </c>
      <c r="L33" s="87">
        <f>+L34+L35</f>
        <v>4622290</v>
      </c>
      <c r="M33" s="87">
        <f t="shared" ref="M33:N33" si="7">+M34+M35</f>
        <v>4622290</v>
      </c>
      <c r="N33" s="87">
        <f t="shared" si="7"/>
        <v>4622290</v>
      </c>
      <c r="O33" s="94">
        <f>+O34+O35</f>
        <v>0</v>
      </c>
      <c r="P33" s="94">
        <f t="shared" ref="P33:T33" si="8">+P34+P35</f>
        <v>0</v>
      </c>
      <c r="Q33" s="94">
        <f t="shared" si="8"/>
        <v>0</v>
      </c>
      <c r="R33" s="196">
        <f>+R34+R35</f>
        <v>0</v>
      </c>
      <c r="S33" s="196">
        <f t="shared" si="8"/>
        <v>0</v>
      </c>
      <c r="T33" s="196">
        <f t="shared" si="8"/>
        <v>0</v>
      </c>
      <c r="U33" s="197">
        <f>+U34+U35</f>
        <v>0</v>
      </c>
      <c r="V33" s="197">
        <f t="shared" ref="V33:W33" si="9">+V34+V35</f>
        <v>0</v>
      </c>
      <c r="W33" s="197">
        <f t="shared" si="9"/>
        <v>0</v>
      </c>
      <c r="X33" s="88">
        <f>+X34+X35</f>
        <v>4622290</v>
      </c>
      <c r="Y33" s="88">
        <f t="shared" ref="Y33:Z33" si="10">+Y34+Y35</f>
        <v>4622290</v>
      </c>
      <c r="Z33" s="88">
        <f t="shared" si="10"/>
        <v>4622290</v>
      </c>
      <c r="AA33" s="46">
        <v>2025</v>
      </c>
      <c r="AB33" s="85">
        <v>2027</v>
      </c>
      <c r="AC33" s="46" t="s">
        <v>404</v>
      </c>
      <c r="AD33" s="46"/>
    </row>
    <row r="34" spans="1:30" s="25" customFormat="1" ht="40.5" x14ac:dyDescent="0.2">
      <c r="A34" s="154"/>
      <c r="B34" s="154"/>
      <c r="C34" s="154" t="s">
        <v>74</v>
      </c>
      <c r="D34" s="176">
        <v>0</v>
      </c>
      <c r="E34" s="176">
        <v>1250217.8999999999</v>
      </c>
      <c r="F34" s="176"/>
      <c r="G34" s="176"/>
      <c r="H34" s="176"/>
      <c r="I34" s="176"/>
      <c r="J34" s="176"/>
      <c r="K34" s="176"/>
      <c r="L34" s="134">
        <f>+E34+F34+I34</f>
        <v>1250217.8999999999</v>
      </c>
      <c r="M34" s="134">
        <f t="shared" ref="L34:M41" si="11">+E34+G34+J34</f>
        <v>1250217.8999999999</v>
      </c>
      <c r="N34" s="134">
        <f t="shared" ref="N34:N40" si="12">+E34+H34+K34</f>
        <v>1250217.8999999999</v>
      </c>
      <c r="O34" s="176"/>
      <c r="P34" s="176"/>
      <c r="Q34" s="176"/>
      <c r="R34" s="177"/>
      <c r="S34" s="177"/>
      <c r="T34" s="177"/>
      <c r="U34" s="178"/>
      <c r="V34" s="178"/>
      <c r="W34" s="178"/>
      <c r="X34" s="88">
        <f>+L34+O34+R34+U34</f>
        <v>1250217.8999999999</v>
      </c>
      <c r="Y34" s="88">
        <f t="shared" si="4"/>
        <v>1250217.8999999999</v>
      </c>
      <c r="Z34" s="88">
        <f t="shared" si="5"/>
        <v>1250217.8999999999</v>
      </c>
      <c r="AA34" s="154"/>
      <c r="AB34" s="154"/>
      <c r="AC34" s="154"/>
      <c r="AD34" s="154"/>
    </row>
    <row r="35" spans="1:30" s="25" customFormat="1" ht="13.5" x14ac:dyDescent="0.2">
      <c r="A35" s="154"/>
      <c r="B35" s="154"/>
      <c r="C35" s="154" t="s">
        <v>75</v>
      </c>
      <c r="D35" s="176">
        <v>0</v>
      </c>
      <c r="E35" s="176">
        <v>3372072.1</v>
      </c>
      <c r="F35" s="176"/>
      <c r="G35" s="176"/>
      <c r="H35" s="176"/>
      <c r="I35" s="176"/>
      <c r="J35" s="176"/>
      <c r="K35" s="176"/>
      <c r="L35" s="134">
        <f t="shared" ref="L35:L41" si="13">+E35+F35+I35</f>
        <v>3372072.1</v>
      </c>
      <c r="M35" s="134">
        <f t="shared" si="11"/>
        <v>3372072.1</v>
      </c>
      <c r="N35" s="134">
        <f t="shared" si="12"/>
        <v>3372072.1</v>
      </c>
      <c r="O35" s="176"/>
      <c r="P35" s="176"/>
      <c r="Q35" s="176"/>
      <c r="R35" s="177"/>
      <c r="S35" s="177"/>
      <c r="T35" s="177"/>
      <c r="U35" s="178"/>
      <c r="V35" s="178"/>
      <c r="W35" s="178"/>
      <c r="X35" s="88">
        <f t="shared" si="3"/>
        <v>3372072.1</v>
      </c>
      <c r="Y35" s="88">
        <f t="shared" si="4"/>
        <v>3372072.1</v>
      </c>
      <c r="Z35" s="88">
        <f t="shared" si="5"/>
        <v>3372072.1</v>
      </c>
      <c r="AA35" s="154"/>
      <c r="AB35" s="154"/>
      <c r="AC35" s="154"/>
      <c r="AD35" s="154"/>
    </row>
    <row r="36" spans="1:30" s="36" customFormat="1" ht="81" x14ac:dyDescent="0.2">
      <c r="A36" s="46">
        <v>24</v>
      </c>
      <c r="B36" s="46" t="s">
        <v>62</v>
      </c>
      <c r="C36" s="60" t="s">
        <v>63</v>
      </c>
      <c r="D36" s="94">
        <v>235933.4</v>
      </c>
      <c r="E36" s="94">
        <v>490000</v>
      </c>
      <c r="F36" s="94"/>
      <c r="G36" s="94"/>
      <c r="H36" s="94"/>
      <c r="I36" s="94"/>
      <c r="J36" s="94"/>
      <c r="K36" s="94"/>
      <c r="L36" s="87">
        <f>+E36+F36+I36</f>
        <v>490000</v>
      </c>
      <c r="M36" s="87">
        <f t="shared" si="11"/>
        <v>490000</v>
      </c>
      <c r="N36" s="87">
        <f t="shared" si="12"/>
        <v>490000</v>
      </c>
      <c r="O36" s="94"/>
      <c r="P36" s="94"/>
      <c r="Q36" s="94"/>
      <c r="R36" s="196"/>
      <c r="S36" s="196"/>
      <c r="T36" s="196"/>
      <c r="U36" s="197"/>
      <c r="V36" s="197"/>
      <c r="W36" s="197"/>
      <c r="X36" s="88">
        <f>+L36+O36+R36+U36</f>
        <v>490000</v>
      </c>
      <c r="Y36" s="88">
        <f t="shared" si="4"/>
        <v>490000</v>
      </c>
      <c r="Z36" s="88">
        <f t="shared" si="5"/>
        <v>490000</v>
      </c>
      <c r="AA36" s="94">
        <v>2022</v>
      </c>
      <c r="AB36" s="85" t="s">
        <v>413</v>
      </c>
      <c r="AC36" s="46" t="s">
        <v>404</v>
      </c>
      <c r="AD36" s="46"/>
    </row>
    <row r="37" spans="1:30" ht="21.75" customHeight="1" x14ac:dyDescent="0.25">
      <c r="A37" s="90">
        <v>21</v>
      </c>
      <c r="B37" s="147" t="s">
        <v>412</v>
      </c>
      <c r="C37" s="120" t="s">
        <v>449</v>
      </c>
      <c r="D37" s="162"/>
      <c r="E37" s="162"/>
      <c r="F37" s="162"/>
      <c r="G37" s="162"/>
      <c r="H37" s="162"/>
      <c r="I37" s="162"/>
      <c r="J37" s="162"/>
      <c r="K37" s="162"/>
      <c r="L37" s="149">
        <f t="shared" si="11"/>
        <v>0</v>
      </c>
      <c r="M37" s="149">
        <f t="shared" si="11"/>
        <v>0</v>
      </c>
      <c r="N37" s="149">
        <f t="shared" si="12"/>
        <v>0</v>
      </c>
      <c r="O37" s="162"/>
      <c r="P37" s="162"/>
      <c r="Q37" s="162"/>
      <c r="R37" s="164"/>
      <c r="S37" s="164"/>
      <c r="T37" s="164"/>
      <c r="U37" s="165"/>
      <c r="V37" s="197">
        <v>200000</v>
      </c>
      <c r="W37" s="165"/>
      <c r="X37" s="88">
        <f>+L37+O37+R37+U37</f>
        <v>0</v>
      </c>
      <c r="Y37" s="88">
        <f t="shared" si="4"/>
        <v>200000</v>
      </c>
      <c r="Z37" s="88">
        <f t="shared" si="5"/>
        <v>0</v>
      </c>
      <c r="AA37" s="90"/>
      <c r="AB37" s="90"/>
      <c r="AC37" s="90"/>
      <c r="AD37" s="90"/>
    </row>
    <row r="38" spans="1:30" ht="135" x14ac:dyDescent="0.25">
      <c r="A38" s="90">
        <v>22</v>
      </c>
      <c r="B38" s="147" t="s">
        <v>412</v>
      </c>
      <c r="C38" s="120" t="s">
        <v>504</v>
      </c>
      <c r="D38" s="162"/>
      <c r="E38" s="162"/>
      <c r="F38" s="162"/>
      <c r="G38" s="162"/>
      <c r="H38" s="162"/>
      <c r="I38" s="162"/>
      <c r="J38" s="162"/>
      <c r="K38" s="162"/>
      <c r="L38" s="149">
        <f t="shared" si="13"/>
        <v>0</v>
      </c>
      <c r="M38" s="149">
        <f t="shared" si="11"/>
        <v>0</v>
      </c>
      <c r="N38" s="149">
        <f t="shared" si="12"/>
        <v>0</v>
      </c>
      <c r="O38" s="162"/>
      <c r="P38" s="162"/>
      <c r="Q38" s="162"/>
      <c r="R38" s="164"/>
      <c r="S38" s="164"/>
      <c r="T38" s="164"/>
      <c r="U38" s="197">
        <v>67116</v>
      </c>
      <c r="V38" s="197">
        <v>67116</v>
      </c>
      <c r="W38" s="197">
        <v>67116</v>
      </c>
      <c r="X38" s="88">
        <f t="shared" si="3"/>
        <v>67116</v>
      </c>
      <c r="Y38" s="88">
        <f>+M38+P38+S38+V38</f>
        <v>67116</v>
      </c>
      <c r="Z38" s="88">
        <f t="shared" si="5"/>
        <v>67116</v>
      </c>
      <c r="AA38" s="90"/>
      <c r="AB38" s="90"/>
      <c r="AC38" s="90"/>
      <c r="AD38" s="90"/>
    </row>
    <row r="39" spans="1:30" ht="40.5" x14ac:dyDescent="0.25">
      <c r="A39" s="90">
        <v>23</v>
      </c>
      <c r="B39" s="147" t="s">
        <v>412</v>
      </c>
      <c r="C39" s="120" t="s">
        <v>505</v>
      </c>
      <c r="D39" s="162"/>
      <c r="E39" s="162"/>
      <c r="F39" s="162"/>
      <c r="G39" s="162"/>
      <c r="H39" s="162"/>
      <c r="I39" s="162"/>
      <c r="J39" s="162"/>
      <c r="K39" s="162"/>
      <c r="L39" s="149">
        <f t="shared" si="13"/>
        <v>0</v>
      </c>
      <c r="M39" s="149">
        <f t="shared" si="11"/>
        <v>0</v>
      </c>
      <c r="N39" s="149">
        <f t="shared" si="12"/>
        <v>0</v>
      </c>
      <c r="O39" s="162"/>
      <c r="P39" s="162"/>
      <c r="Q39" s="162"/>
      <c r="R39" s="164"/>
      <c r="S39" s="164"/>
      <c r="T39" s="164"/>
      <c r="U39" s="165">
        <v>42000</v>
      </c>
      <c r="V39" s="165">
        <v>42000</v>
      </c>
      <c r="W39" s="165">
        <v>42000</v>
      </c>
      <c r="X39" s="88">
        <f t="shared" si="3"/>
        <v>42000</v>
      </c>
      <c r="Y39" s="88">
        <f t="shared" si="4"/>
        <v>42000</v>
      </c>
      <c r="Z39" s="88">
        <f t="shared" si="5"/>
        <v>42000</v>
      </c>
      <c r="AA39" s="90"/>
      <c r="AB39" s="90"/>
      <c r="AC39" s="90"/>
      <c r="AD39" s="90"/>
    </row>
    <row r="40" spans="1:30" x14ac:dyDescent="0.25">
      <c r="A40" s="90">
        <v>24</v>
      </c>
      <c r="B40" s="90"/>
      <c r="C40" s="216"/>
      <c r="D40" s="162"/>
      <c r="E40" s="162"/>
      <c r="F40" s="162"/>
      <c r="G40" s="162"/>
      <c r="H40" s="162"/>
      <c r="I40" s="162"/>
      <c r="J40" s="162"/>
      <c r="K40" s="162"/>
      <c r="L40" s="149">
        <f t="shared" si="13"/>
        <v>0</v>
      </c>
      <c r="M40" s="149">
        <f t="shared" si="11"/>
        <v>0</v>
      </c>
      <c r="N40" s="149">
        <f t="shared" si="12"/>
        <v>0</v>
      </c>
      <c r="O40" s="162"/>
      <c r="P40" s="162"/>
      <c r="Q40" s="162"/>
      <c r="R40" s="164"/>
      <c r="S40" s="164"/>
      <c r="T40" s="164"/>
      <c r="U40" s="165"/>
      <c r="V40" s="165"/>
      <c r="W40" s="165"/>
      <c r="X40" s="88">
        <f t="shared" si="3"/>
        <v>0</v>
      </c>
      <c r="Y40" s="88">
        <f t="shared" si="4"/>
        <v>0</v>
      </c>
      <c r="Z40" s="88">
        <f t="shared" si="5"/>
        <v>0</v>
      </c>
      <c r="AA40" s="90"/>
      <c r="AB40" s="90"/>
      <c r="AC40" s="90"/>
      <c r="AD40" s="90"/>
    </row>
    <row r="41" spans="1:30" x14ac:dyDescent="0.25">
      <c r="A41" s="90">
        <v>25</v>
      </c>
      <c r="B41" s="90"/>
      <c r="C41" s="216"/>
      <c r="D41" s="162"/>
      <c r="E41" s="162"/>
      <c r="F41" s="162"/>
      <c r="G41" s="162"/>
      <c r="H41" s="162"/>
      <c r="I41" s="162"/>
      <c r="J41" s="162"/>
      <c r="K41" s="162"/>
      <c r="L41" s="149">
        <f t="shared" si="13"/>
        <v>0</v>
      </c>
      <c r="M41" s="149">
        <f t="shared" si="11"/>
        <v>0</v>
      </c>
      <c r="N41" s="149">
        <f>+E41+H41+K41</f>
        <v>0</v>
      </c>
      <c r="O41" s="162"/>
      <c r="P41" s="162"/>
      <c r="Q41" s="162"/>
      <c r="R41" s="164"/>
      <c r="S41" s="164"/>
      <c r="T41" s="164"/>
      <c r="U41" s="165"/>
      <c r="V41" s="165"/>
      <c r="W41" s="165"/>
      <c r="X41" s="88">
        <f t="shared" si="3"/>
        <v>0</v>
      </c>
      <c r="Y41" s="88">
        <f t="shared" si="4"/>
        <v>0</v>
      </c>
      <c r="Z41" s="88">
        <f t="shared" si="5"/>
        <v>0</v>
      </c>
      <c r="AA41" s="90"/>
      <c r="AB41" s="90"/>
      <c r="AC41" s="90"/>
      <c r="AD41" s="90"/>
    </row>
    <row r="42" spans="1:30" x14ac:dyDescent="0.25">
      <c r="A42" s="90">
        <v>25</v>
      </c>
      <c r="B42" s="90"/>
      <c r="C42" s="216"/>
      <c r="D42" s="162"/>
      <c r="E42" s="162"/>
      <c r="F42" s="162"/>
      <c r="G42" s="162"/>
      <c r="H42" s="162"/>
      <c r="I42" s="162"/>
      <c r="J42" s="162"/>
      <c r="K42" s="162"/>
      <c r="L42" s="149">
        <f t="shared" ref="L42" si="14">+E42+F42+I42</f>
        <v>0</v>
      </c>
      <c r="M42" s="149">
        <f t="shared" ref="M42" si="15">+E42+G42+J42</f>
        <v>0</v>
      </c>
      <c r="N42" s="149">
        <f t="shared" ref="N42" si="16">+E42+H42+K42</f>
        <v>0</v>
      </c>
      <c r="O42" s="162"/>
      <c r="P42" s="162"/>
      <c r="Q42" s="162"/>
      <c r="R42" s="164"/>
      <c r="S42" s="164"/>
      <c r="T42" s="164"/>
      <c r="U42" s="165"/>
      <c r="V42" s="165"/>
      <c r="W42" s="165"/>
      <c r="X42" s="88">
        <f t="shared" si="3"/>
        <v>0</v>
      </c>
      <c r="Y42" s="88">
        <f t="shared" si="4"/>
        <v>0</v>
      </c>
      <c r="Z42" s="88">
        <f t="shared" si="5"/>
        <v>0</v>
      </c>
      <c r="AA42" s="90"/>
      <c r="AB42" s="90"/>
      <c r="AC42" s="90"/>
      <c r="AD42" s="90"/>
    </row>
    <row r="43" spans="1:30" x14ac:dyDescent="0.25">
      <c r="A43" s="90">
        <v>25</v>
      </c>
      <c r="B43" s="90"/>
      <c r="C43" s="217"/>
      <c r="D43" s="162"/>
      <c r="E43" s="162"/>
      <c r="F43" s="162"/>
      <c r="G43" s="162"/>
      <c r="H43" s="162"/>
      <c r="I43" s="162"/>
      <c r="J43" s="162"/>
      <c r="K43" s="162"/>
      <c r="L43" s="149"/>
      <c r="M43" s="149"/>
      <c r="N43" s="149"/>
      <c r="O43" s="162"/>
      <c r="P43" s="162"/>
      <c r="Q43" s="162"/>
      <c r="R43" s="164"/>
      <c r="S43" s="164"/>
      <c r="T43" s="164"/>
      <c r="U43" s="165"/>
      <c r="V43" s="165"/>
      <c r="W43" s="165"/>
      <c r="X43" s="88">
        <f t="shared" si="3"/>
        <v>0</v>
      </c>
      <c r="Y43" s="88">
        <f t="shared" si="4"/>
        <v>0</v>
      </c>
      <c r="Z43" s="88">
        <f t="shared" si="5"/>
        <v>0</v>
      </c>
      <c r="AA43" s="90"/>
      <c r="AB43" s="90"/>
      <c r="AC43" s="90"/>
      <c r="AD43" s="90"/>
    </row>
    <row r="44" spans="1:30" x14ac:dyDescent="0.25">
      <c r="A44" s="90">
        <v>25</v>
      </c>
      <c r="B44" s="90"/>
      <c r="C44" s="217"/>
      <c r="D44" s="162"/>
      <c r="E44" s="162"/>
      <c r="F44" s="162"/>
      <c r="G44" s="162"/>
      <c r="H44" s="162"/>
      <c r="I44" s="162"/>
      <c r="J44" s="162"/>
      <c r="K44" s="162"/>
      <c r="L44" s="149"/>
      <c r="M44" s="149"/>
      <c r="N44" s="149"/>
      <c r="O44" s="162"/>
      <c r="P44" s="162"/>
      <c r="Q44" s="162"/>
      <c r="R44" s="164"/>
      <c r="S44" s="164"/>
      <c r="T44" s="164"/>
      <c r="U44" s="165"/>
      <c r="V44" s="165"/>
      <c r="W44" s="165"/>
      <c r="X44" s="88">
        <f t="shared" si="3"/>
        <v>0</v>
      </c>
      <c r="Y44" s="88">
        <f t="shared" si="4"/>
        <v>0</v>
      </c>
      <c r="Z44" s="88">
        <f t="shared" si="5"/>
        <v>0</v>
      </c>
      <c r="AA44" s="90"/>
      <c r="AB44" s="90"/>
      <c r="AC44" s="90"/>
      <c r="AD44" s="90"/>
    </row>
    <row r="45" spans="1:30" s="31" customFormat="1" x14ac:dyDescent="0.25">
      <c r="A45" s="213"/>
      <c r="B45" s="232"/>
      <c r="C45" s="233"/>
      <c r="D45" s="207">
        <f>SUM(D8:D33,D36,D37:D44)</f>
        <v>5383131.2200000007</v>
      </c>
      <c r="E45" s="207">
        <f t="shared" ref="E45:Z45" si="17">SUM(E8:E33,E36,E37:E44)</f>
        <v>9614982.8000000007</v>
      </c>
      <c r="F45" s="207">
        <f t="shared" si="17"/>
        <v>0</v>
      </c>
      <c r="G45" s="207">
        <f t="shared" si="17"/>
        <v>0</v>
      </c>
      <c r="H45" s="207">
        <f t="shared" si="17"/>
        <v>0</v>
      </c>
      <c r="I45" s="207">
        <f t="shared" si="17"/>
        <v>1902356.7</v>
      </c>
      <c r="J45" s="207">
        <f t="shared" si="17"/>
        <v>15125152.300000001</v>
      </c>
      <c r="K45" s="207">
        <f t="shared" si="17"/>
        <v>3394838.2</v>
      </c>
      <c r="L45" s="207">
        <f t="shared" si="17"/>
        <v>11517339.499999998</v>
      </c>
      <c r="M45" s="207">
        <f t="shared" si="17"/>
        <v>24740135.100000001</v>
      </c>
      <c r="N45" s="207">
        <f t="shared" si="17"/>
        <v>13009821</v>
      </c>
      <c r="O45" s="207">
        <f t="shared" si="17"/>
        <v>0</v>
      </c>
      <c r="P45" s="207">
        <f t="shared" si="17"/>
        <v>0</v>
      </c>
      <c r="Q45" s="207">
        <f t="shared" si="17"/>
        <v>0</v>
      </c>
      <c r="R45" s="207">
        <f t="shared" si="17"/>
        <v>0</v>
      </c>
      <c r="S45" s="207">
        <f t="shared" si="17"/>
        <v>0</v>
      </c>
      <c r="T45" s="207">
        <f t="shared" si="17"/>
        <v>0</v>
      </c>
      <c r="U45" s="207">
        <f>SUM(U8:U33,U36,U37:U44)</f>
        <v>109116</v>
      </c>
      <c r="V45" s="207">
        <f t="shared" ref="V45" si="18">SUM(V8:V33,V36,V37:V44)</f>
        <v>309116</v>
      </c>
      <c r="W45" s="207">
        <f t="shared" ref="W45" si="19">SUM(W8:W33,W36,W37:W44)</f>
        <v>109116</v>
      </c>
      <c r="X45" s="207">
        <f>SUM(X8:X33,X36,X37:X44)</f>
        <v>11626455.499999998</v>
      </c>
      <c r="Y45" s="207">
        <f t="shared" si="17"/>
        <v>25049251.100000001</v>
      </c>
      <c r="Z45" s="207">
        <f t="shared" si="17"/>
        <v>13118937</v>
      </c>
      <c r="AA45" s="214" t="s">
        <v>2</v>
      </c>
      <c r="AB45" s="214" t="s">
        <v>2</v>
      </c>
      <c r="AC45" s="214" t="s">
        <v>2</v>
      </c>
      <c r="AD45" s="214" t="s">
        <v>2</v>
      </c>
    </row>
    <row r="48" spans="1:30" x14ac:dyDescent="0.25">
      <c r="A48" t="s">
        <v>5</v>
      </c>
      <c r="B48" s="7"/>
      <c r="C48" s="24"/>
    </row>
    <row r="49" spans="1:1" x14ac:dyDescent="0.25">
      <c r="A49" t="s">
        <v>6</v>
      </c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B45:C45"/>
    <mergeCell ref="R6:T6"/>
    <mergeCell ref="X6:Z6"/>
    <mergeCell ref="AA6:AA7"/>
    <mergeCell ref="AB6:AB7"/>
    <mergeCell ref="U6:W6"/>
  </mergeCells>
  <phoneticPr fontId="14" type="noConversion"/>
  <pageMargins left="0.7" right="0.7" top="0.75" bottom="0.75" header="0.3" footer="0.3"/>
  <pageSetup paperSize="9" orientation="portrait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742"/>
  <sheetViews>
    <sheetView topLeftCell="A28" zoomScale="70" zoomScaleNormal="70" workbookViewId="0">
      <selection activeCell="M5" sqref="M5"/>
    </sheetView>
  </sheetViews>
  <sheetFormatPr defaultRowHeight="15" x14ac:dyDescent="0.25"/>
  <cols>
    <col min="1" max="1" width="4.85546875" customWidth="1"/>
    <col min="2" max="2" width="10" customWidth="1"/>
    <col min="3" max="3" width="35.28515625" customWidth="1"/>
    <col min="4" max="4" width="15.85546875" bestFit="1" customWidth="1"/>
    <col min="5" max="5" width="13.5703125" bestFit="1" customWidth="1"/>
    <col min="6" max="6" width="13.42578125" bestFit="1" customWidth="1"/>
    <col min="7" max="7" width="13" bestFit="1" customWidth="1"/>
    <col min="8" max="8" width="12.85546875" bestFit="1" customWidth="1"/>
    <col min="9" max="10" width="14.5703125" bestFit="1" customWidth="1"/>
    <col min="11" max="11" width="13.85546875" bestFit="1" customWidth="1"/>
    <col min="12" max="13" width="14.5703125" bestFit="1" customWidth="1"/>
    <col min="14" max="14" width="15" bestFit="1" customWidth="1"/>
    <col min="15" max="15" width="9.5703125" customWidth="1"/>
    <col min="16" max="16" width="12.140625" customWidth="1"/>
    <col min="17" max="17" width="9.42578125" customWidth="1"/>
    <col min="18" max="23" width="9.28515625" style="74" customWidth="1"/>
    <col min="24" max="26" width="13.5703125" bestFit="1" customWidth="1"/>
    <col min="27" max="27" width="11.140625" customWidth="1"/>
    <col min="28" max="28" width="10.42578125" customWidth="1"/>
    <col min="29" max="29" width="25" customWidth="1"/>
    <col min="30" max="30" width="26.28515625" hidden="1" customWidth="1"/>
  </cols>
  <sheetData>
    <row r="1" spans="1:30" ht="17.25" x14ac:dyDescent="0.25">
      <c r="A1" s="1" t="s">
        <v>524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78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44"/>
      <c r="B6" s="237" t="s">
        <v>17</v>
      </c>
      <c r="C6" s="237"/>
      <c r="D6" s="237" t="s">
        <v>1</v>
      </c>
      <c r="E6" s="237"/>
      <c r="F6" s="237" t="s">
        <v>510</v>
      </c>
      <c r="G6" s="237"/>
      <c r="H6" s="237"/>
      <c r="I6" s="237" t="s">
        <v>511</v>
      </c>
      <c r="J6" s="237"/>
      <c r="K6" s="237"/>
      <c r="L6" s="242" t="s">
        <v>512</v>
      </c>
      <c r="M6" s="242"/>
      <c r="N6" s="242"/>
      <c r="O6" s="237" t="s">
        <v>513</v>
      </c>
      <c r="P6" s="237"/>
      <c r="Q6" s="237"/>
      <c r="R6" s="234" t="s">
        <v>514</v>
      </c>
      <c r="S6" s="235"/>
      <c r="T6" s="236"/>
      <c r="U6" s="238" t="s">
        <v>446</v>
      </c>
      <c r="V6" s="239"/>
      <c r="W6" s="240"/>
      <c r="X6" s="228" t="s">
        <v>20</v>
      </c>
      <c r="Y6" s="228"/>
      <c r="Z6" s="228"/>
      <c r="AA6" s="237" t="s">
        <v>4</v>
      </c>
      <c r="AB6" s="237" t="s">
        <v>3</v>
      </c>
      <c r="AC6" s="237" t="s">
        <v>515</v>
      </c>
      <c r="AD6" s="237" t="s">
        <v>516</v>
      </c>
    </row>
    <row r="7" spans="1:30" ht="25.5" x14ac:dyDescent="0.25">
      <c r="A7" s="144" t="s">
        <v>8</v>
      </c>
      <c r="B7" s="145" t="s">
        <v>18</v>
      </c>
      <c r="C7" s="144" t="s">
        <v>19</v>
      </c>
      <c r="D7" s="145" t="s">
        <v>11</v>
      </c>
      <c r="E7" s="145" t="s">
        <v>23</v>
      </c>
      <c r="F7" s="145" t="s">
        <v>0</v>
      </c>
      <c r="G7" s="145" t="s">
        <v>9</v>
      </c>
      <c r="H7" s="145" t="s">
        <v>10</v>
      </c>
      <c r="I7" s="145" t="s">
        <v>0</v>
      </c>
      <c r="J7" s="145" t="s">
        <v>9</v>
      </c>
      <c r="K7" s="145" t="s">
        <v>10</v>
      </c>
      <c r="L7" s="145" t="s">
        <v>0</v>
      </c>
      <c r="M7" s="145" t="s">
        <v>9</v>
      </c>
      <c r="N7" s="145" t="s">
        <v>10</v>
      </c>
      <c r="O7" s="145" t="s">
        <v>0</v>
      </c>
      <c r="P7" s="145" t="s">
        <v>9</v>
      </c>
      <c r="Q7" s="145" t="s">
        <v>10</v>
      </c>
      <c r="R7" s="146" t="s">
        <v>0</v>
      </c>
      <c r="S7" s="146" t="s">
        <v>9</v>
      </c>
      <c r="T7" s="146" t="s">
        <v>10</v>
      </c>
      <c r="U7" s="147" t="s">
        <v>0</v>
      </c>
      <c r="V7" s="147" t="s">
        <v>9</v>
      </c>
      <c r="W7" s="147" t="s">
        <v>10</v>
      </c>
      <c r="X7" s="139" t="s">
        <v>0</v>
      </c>
      <c r="Y7" s="139" t="s">
        <v>9</v>
      </c>
      <c r="Z7" s="139" t="s">
        <v>10</v>
      </c>
      <c r="AA7" s="237"/>
      <c r="AB7" s="237"/>
      <c r="AC7" s="237"/>
      <c r="AD7" s="237"/>
    </row>
    <row r="8" spans="1:30" s="36" customFormat="1" ht="293.25" x14ac:dyDescent="0.2">
      <c r="A8" s="85">
        <v>1</v>
      </c>
      <c r="B8" s="85" t="s">
        <v>79</v>
      </c>
      <c r="C8" s="209" t="s">
        <v>80</v>
      </c>
      <c r="D8" s="86">
        <v>66859</v>
      </c>
      <c r="E8" s="86">
        <v>66312.3</v>
      </c>
      <c r="F8" s="86"/>
      <c r="G8" s="86"/>
      <c r="H8" s="86"/>
      <c r="I8" s="86">
        <v>28766.7</v>
      </c>
      <c r="J8" s="86">
        <v>58222.3</v>
      </c>
      <c r="K8" s="86">
        <v>84134.6</v>
      </c>
      <c r="L8" s="87">
        <f>+E8+F8+I8</f>
        <v>95079</v>
      </c>
      <c r="M8" s="87">
        <f>+E8+G8+J8</f>
        <v>124534.6</v>
      </c>
      <c r="N8" s="87">
        <f>+E8+H8+K8</f>
        <v>150446.90000000002</v>
      </c>
      <c r="O8" s="86"/>
      <c r="P8" s="86"/>
      <c r="Q8" s="86"/>
      <c r="R8" s="96"/>
      <c r="S8" s="96"/>
      <c r="T8" s="96"/>
      <c r="U8" s="114"/>
      <c r="V8" s="114"/>
      <c r="W8" s="114"/>
      <c r="X8" s="88">
        <f t="shared" ref="X8:Z9" si="0">+L8+O8+R8+U8</f>
        <v>95079</v>
      </c>
      <c r="Y8" s="88">
        <f t="shared" si="0"/>
        <v>124534.6</v>
      </c>
      <c r="Z8" s="88">
        <f t="shared" si="0"/>
        <v>150446.90000000002</v>
      </c>
      <c r="AA8" s="85">
        <v>2021</v>
      </c>
      <c r="AB8" s="85" t="s">
        <v>413</v>
      </c>
      <c r="AC8" s="85" t="s">
        <v>25</v>
      </c>
      <c r="AD8" s="91" t="s">
        <v>461</v>
      </c>
    </row>
    <row r="9" spans="1:30" s="36" customFormat="1" ht="40.5" x14ac:dyDescent="0.2">
      <c r="A9" s="85">
        <v>2</v>
      </c>
      <c r="B9" s="85">
        <v>12001</v>
      </c>
      <c r="C9" s="209" t="s">
        <v>81</v>
      </c>
      <c r="D9" s="86">
        <v>462877.76</v>
      </c>
      <c r="E9" s="86">
        <v>951444</v>
      </c>
      <c r="F9" s="86"/>
      <c r="G9" s="86"/>
      <c r="H9" s="86"/>
      <c r="I9" s="86">
        <v>67836</v>
      </c>
      <c r="J9" s="86">
        <v>485436</v>
      </c>
      <c r="K9" s="86">
        <v>485436</v>
      </c>
      <c r="L9" s="87">
        <f t="shared" ref="L9" si="1">+E9+F9+I9</f>
        <v>1019280</v>
      </c>
      <c r="M9" s="87">
        <f t="shared" ref="M9" si="2">+E9+G9+J9</f>
        <v>1436880</v>
      </c>
      <c r="N9" s="87">
        <f t="shared" ref="N9" si="3">+E9+H9+K9</f>
        <v>1436880</v>
      </c>
      <c r="O9" s="86"/>
      <c r="P9" s="86"/>
      <c r="Q9" s="86"/>
      <c r="R9" s="96"/>
      <c r="S9" s="96"/>
      <c r="T9" s="96"/>
      <c r="U9" s="114"/>
      <c r="V9" s="114"/>
      <c r="W9" s="114"/>
      <c r="X9" s="88">
        <f t="shared" si="0"/>
        <v>1019280</v>
      </c>
      <c r="Y9" s="88">
        <f t="shared" si="0"/>
        <v>1436880</v>
      </c>
      <c r="Z9" s="88">
        <f t="shared" si="0"/>
        <v>1436880</v>
      </c>
      <c r="AA9" s="85" t="s">
        <v>414</v>
      </c>
      <c r="AB9" s="85" t="s">
        <v>413</v>
      </c>
      <c r="AC9" s="85" t="s">
        <v>25</v>
      </c>
      <c r="AD9" s="85"/>
    </row>
    <row r="10" spans="1:30" s="36" customFormat="1" ht="27" x14ac:dyDescent="0.2">
      <c r="A10" s="85">
        <v>3</v>
      </c>
      <c r="B10" s="85">
        <v>12002</v>
      </c>
      <c r="C10" s="209" t="s">
        <v>82</v>
      </c>
      <c r="D10" s="86">
        <f>+D11+D12+D13</f>
        <v>692747.65</v>
      </c>
      <c r="E10" s="86">
        <f t="shared" ref="E10:T10" si="4">+E11+E12+E13</f>
        <v>888647</v>
      </c>
      <c r="F10" s="86">
        <f t="shared" si="4"/>
        <v>0</v>
      </c>
      <c r="G10" s="86">
        <f t="shared" si="4"/>
        <v>0</v>
      </c>
      <c r="H10" s="86">
        <f t="shared" si="4"/>
        <v>0</v>
      </c>
      <c r="I10" s="86">
        <f t="shared" si="4"/>
        <v>80242</v>
      </c>
      <c r="J10" s="86">
        <f t="shared" si="4"/>
        <v>92305</v>
      </c>
      <c r="K10" s="86">
        <f t="shared" si="4"/>
        <v>92305</v>
      </c>
      <c r="L10" s="87">
        <f t="shared" ref="L10" si="5">+L11+L12+L13</f>
        <v>968889</v>
      </c>
      <c r="M10" s="87">
        <f t="shared" ref="M10" si="6">+M11+M12+M13</f>
        <v>980952</v>
      </c>
      <c r="N10" s="87">
        <f t="shared" ref="N10" si="7">+N11+N12+N13</f>
        <v>980952</v>
      </c>
      <c r="O10" s="86">
        <f t="shared" si="4"/>
        <v>0</v>
      </c>
      <c r="P10" s="86">
        <f t="shared" si="4"/>
        <v>0</v>
      </c>
      <c r="Q10" s="86">
        <f t="shared" si="4"/>
        <v>0</v>
      </c>
      <c r="R10" s="96">
        <f t="shared" si="4"/>
        <v>0</v>
      </c>
      <c r="S10" s="96">
        <f t="shared" si="4"/>
        <v>0</v>
      </c>
      <c r="T10" s="96">
        <f t="shared" si="4"/>
        <v>0</v>
      </c>
      <c r="U10" s="114">
        <f t="shared" ref="U10:W10" si="8">+U11+U12+U13</f>
        <v>0</v>
      </c>
      <c r="V10" s="114">
        <f t="shared" si="8"/>
        <v>0</v>
      </c>
      <c r="W10" s="114">
        <f t="shared" si="8"/>
        <v>0</v>
      </c>
      <c r="X10" s="88">
        <f t="shared" ref="X10" si="9">+X11+X12+X13</f>
        <v>968889</v>
      </c>
      <c r="Y10" s="88">
        <f t="shared" ref="Y10" si="10">+Y11+Y12+Y13</f>
        <v>980952</v>
      </c>
      <c r="Z10" s="88">
        <f t="shared" ref="Z10" si="11">+Z11+Z12+Z13</f>
        <v>980952</v>
      </c>
      <c r="AA10" s="85" t="s">
        <v>414</v>
      </c>
      <c r="AB10" s="85" t="s">
        <v>413</v>
      </c>
      <c r="AC10" s="85" t="s">
        <v>25</v>
      </c>
      <c r="AD10" s="85"/>
    </row>
    <row r="11" spans="1:30" s="25" customFormat="1" ht="27" x14ac:dyDescent="0.2">
      <c r="A11" s="131"/>
      <c r="B11" s="131"/>
      <c r="C11" s="131" t="s">
        <v>74</v>
      </c>
      <c r="D11" s="133">
        <v>678360.4</v>
      </c>
      <c r="E11" s="133">
        <v>885900</v>
      </c>
      <c r="F11" s="133"/>
      <c r="G11" s="133"/>
      <c r="H11" s="133"/>
      <c r="I11" s="133">
        <v>81789</v>
      </c>
      <c r="J11" s="133">
        <v>93852</v>
      </c>
      <c r="K11" s="133">
        <v>93852</v>
      </c>
      <c r="L11" s="157">
        <f>+E11+F11+I11</f>
        <v>967689</v>
      </c>
      <c r="M11" s="157">
        <f t="shared" ref="M11:M18" si="12">+E11+G11+J11</f>
        <v>979752</v>
      </c>
      <c r="N11" s="157">
        <f t="shared" ref="N11:N18" si="13">+E11+H11+K11</f>
        <v>979752</v>
      </c>
      <c r="O11" s="133"/>
      <c r="P11" s="133"/>
      <c r="Q11" s="133"/>
      <c r="R11" s="135"/>
      <c r="S11" s="135"/>
      <c r="T11" s="135"/>
      <c r="U11" s="175"/>
      <c r="V11" s="175"/>
      <c r="W11" s="175"/>
      <c r="X11" s="88">
        <f t="shared" ref="X11:X13" si="14">+L11+O11+R11+U11</f>
        <v>967689</v>
      </c>
      <c r="Y11" s="88">
        <f t="shared" ref="Y11:Y13" si="15">+M11+P11+S11+V11</f>
        <v>979752</v>
      </c>
      <c r="Z11" s="88">
        <f t="shared" ref="Z11:Z13" si="16">+N11+Q11+T11+W11</f>
        <v>979752</v>
      </c>
      <c r="AA11" s="131"/>
      <c r="AB11" s="131"/>
      <c r="AC11" s="131"/>
      <c r="AD11" s="131"/>
    </row>
    <row r="12" spans="1:30" s="25" customFormat="1" ht="25.5" x14ac:dyDescent="0.2">
      <c r="A12" s="131"/>
      <c r="B12" s="131"/>
      <c r="C12" s="131" t="s">
        <v>83</v>
      </c>
      <c r="D12" s="133">
        <v>14022</v>
      </c>
      <c r="E12" s="133">
        <v>1995</v>
      </c>
      <c r="F12" s="133"/>
      <c r="G12" s="133"/>
      <c r="H12" s="133"/>
      <c r="I12" s="133">
        <v>-1995</v>
      </c>
      <c r="J12" s="133">
        <v>-1995</v>
      </c>
      <c r="K12" s="133">
        <v>-1995</v>
      </c>
      <c r="L12" s="157">
        <f t="shared" ref="L12:L18" si="17">+E12+F12+I12</f>
        <v>0</v>
      </c>
      <c r="M12" s="157">
        <f t="shared" si="12"/>
        <v>0</v>
      </c>
      <c r="N12" s="157">
        <f t="shared" si="13"/>
        <v>0</v>
      </c>
      <c r="O12" s="133"/>
      <c r="P12" s="133"/>
      <c r="Q12" s="133"/>
      <c r="R12" s="135"/>
      <c r="S12" s="135"/>
      <c r="T12" s="135"/>
      <c r="U12" s="175"/>
      <c r="V12" s="175"/>
      <c r="W12" s="175"/>
      <c r="X12" s="88">
        <f t="shared" si="14"/>
        <v>0</v>
      </c>
      <c r="Y12" s="88">
        <f t="shared" si="15"/>
        <v>0</v>
      </c>
      <c r="Z12" s="88">
        <f t="shared" si="16"/>
        <v>0</v>
      </c>
      <c r="AA12" s="131"/>
      <c r="AB12" s="131"/>
      <c r="AC12" s="131"/>
      <c r="AD12" s="91" t="s">
        <v>462</v>
      </c>
    </row>
    <row r="13" spans="1:30" s="25" customFormat="1" ht="54" x14ac:dyDescent="0.2">
      <c r="A13" s="131"/>
      <c r="B13" s="131"/>
      <c r="C13" s="131" t="s">
        <v>84</v>
      </c>
      <c r="D13" s="133">
        <v>365.25</v>
      </c>
      <c r="E13" s="133">
        <v>752</v>
      </c>
      <c r="F13" s="133"/>
      <c r="G13" s="133"/>
      <c r="H13" s="133"/>
      <c r="I13" s="133">
        <v>448</v>
      </c>
      <c r="J13" s="133">
        <v>448</v>
      </c>
      <c r="K13" s="133">
        <v>448</v>
      </c>
      <c r="L13" s="157">
        <f t="shared" si="17"/>
        <v>1200</v>
      </c>
      <c r="M13" s="157">
        <f t="shared" si="12"/>
        <v>1200</v>
      </c>
      <c r="N13" s="157">
        <f t="shared" si="13"/>
        <v>1200</v>
      </c>
      <c r="O13" s="133"/>
      <c r="P13" s="133"/>
      <c r="Q13" s="133"/>
      <c r="R13" s="135"/>
      <c r="S13" s="135"/>
      <c r="T13" s="135"/>
      <c r="U13" s="175"/>
      <c r="V13" s="175"/>
      <c r="W13" s="175"/>
      <c r="X13" s="88">
        <f t="shared" si="14"/>
        <v>1200</v>
      </c>
      <c r="Y13" s="88">
        <f t="shared" si="15"/>
        <v>1200</v>
      </c>
      <c r="Z13" s="88">
        <f t="shared" si="16"/>
        <v>1200</v>
      </c>
      <c r="AA13" s="131"/>
      <c r="AB13" s="131"/>
      <c r="AC13" s="131"/>
      <c r="AD13" s="131"/>
    </row>
    <row r="14" spans="1:30" s="36" customFormat="1" ht="40.5" x14ac:dyDescent="0.2">
      <c r="A14" s="85">
        <v>4</v>
      </c>
      <c r="B14" s="85">
        <v>12003</v>
      </c>
      <c r="C14" s="209" t="s">
        <v>85</v>
      </c>
      <c r="D14" s="86">
        <v>2444313.36</v>
      </c>
      <c r="E14" s="86">
        <v>2724674</v>
      </c>
      <c r="F14" s="86"/>
      <c r="G14" s="86"/>
      <c r="H14" s="86"/>
      <c r="I14" s="86">
        <v>-60407.4</v>
      </c>
      <c r="J14" s="86">
        <v>141859.9</v>
      </c>
      <c r="K14" s="86">
        <v>397057</v>
      </c>
      <c r="L14" s="87">
        <f>+E14+F14+I14</f>
        <v>2664266.6</v>
      </c>
      <c r="M14" s="87">
        <f t="shared" si="12"/>
        <v>2866533.9</v>
      </c>
      <c r="N14" s="87">
        <f t="shared" si="13"/>
        <v>3121731</v>
      </c>
      <c r="O14" s="86"/>
      <c r="P14" s="86"/>
      <c r="Q14" s="86"/>
      <c r="R14" s="96"/>
      <c r="S14" s="96"/>
      <c r="T14" s="96"/>
      <c r="U14" s="114"/>
      <c r="V14" s="114"/>
      <c r="W14" s="114"/>
      <c r="X14" s="88">
        <f>+L14+O14+R14+U14</f>
        <v>2664266.6</v>
      </c>
      <c r="Y14" s="88">
        <f>+M14+P14+S14+V14</f>
        <v>2866533.9</v>
      </c>
      <c r="Z14" s="88">
        <f>+N14+Q14+T14+W14</f>
        <v>3121731</v>
      </c>
      <c r="AA14" s="85" t="s">
        <v>414</v>
      </c>
      <c r="AB14" s="85" t="s">
        <v>413</v>
      </c>
      <c r="AC14" s="85" t="s">
        <v>25</v>
      </c>
      <c r="AD14" s="85"/>
    </row>
    <row r="15" spans="1:30" s="36" customFormat="1" ht="40.5" x14ac:dyDescent="0.2">
      <c r="A15" s="85">
        <v>5</v>
      </c>
      <c r="B15" s="85">
        <v>12004</v>
      </c>
      <c r="C15" s="209" t="s">
        <v>86</v>
      </c>
      <c r="D15" s="86">
        <f>+D16+D17+D18</f>
        <v>6827247.5</v>
      </c>
      <c r="E15" s="86">
        <f>+E16+E17+E18</f>
        <v>7284254.9000000004</v>
      </c>
      <c r="F15" s="86">
        <f t="shared" ref="F15:T15" si="18">+F16+F17+F18</f>
        <v>0</v>
      </c>
      <c r="G15" s="86">
        <f t="shared" si="18"/>
        <v>0</v>
      </c>
      <c r="H15" s="86">
        <f t="shared" si="18"/>
        <v>0</v>
      </c>
      <c r="I15" s="86">
        <f t="shared" si="18"/>
        <v>-182118.80000000002</v>
      </c>
      <c r="J15" s="86">
        <f t="shared" si="18"/>
        <v>83666.8</v>
      </c>
      <c r="K15" s="86">
        <f t="shared" si="18"/>
        <v>449558.10000000003</v>
      </c>
      <c r="L15" s="87">
        <f t="shared" ref="L15" si="19">+L16+L17+L18</f>
        <v>7102136.0999999996</v>
      </c>
      <c r="M15" s="87">
        <f t="shared" ref="M15" si="20">+M16+M17+M18</f>
        <v>7367921.6999999993</v>
      </c>
      <c r="N15" s="87">
        <f t="shared" ref="N15" si="21">+N16+N17+N18</f>
        <v>7733813</v>
      </c>
      <c r="O15" s="86">
        <f t="shared" si="18"/>
        <v>0</v>
      </c>
      <c r="P15" s="86">
        <f t="shared" si="18"/>
        <v>0</v>
      </c>
      <c r="Q15" s="86">
        <f t="shared" si="18"/>
        <v>0</v>
      </c>
      <c r="R15" s="96">
        <f t="shared" si="18"/>
        <v>0</v>
      </c>
      <c r="S15" s="96">
        <f t="shared" si="18"/>
        <v>0</v>
      </c>
      <c r="T15" s="96">
        <f t="shared" si="18"/>
        <v>0</v>
      </c>
      <c r="U15" s="114">
        <f t="shared" ref="U15:W15" si="22">+U16+U17+U18</f>
        <v>0</v>
      </c>
      <c r="V15" s="114">
        <f t="shared" si="22"/>
        <v>0</v>
      </c>
      <c r="W15" s="114">
        <f t="shared" si="22"/>
        <v>0</v>
      </c>
      <c r="X15" s="88">
        <f t="shared" ref="X15" si="23">+X16+X17+X18</f>
        <v>7102136.0999999996</v>
      </c>
      <c r="Y15" s="88">
        <f t="shared" ref="Y15" si="24">+Y16+Y17+Y18</f>
        <v>7367921.6999999993</v>
      </c>
      <c r="Z15" s="88">
        <f t="shared" ref="Z15" si="25">+Z16+Z17+Z18</f>
        <v>7733813</v>
      </c>
      <c r="AA15" s="85" t="s">
        <v>414</v>
      </c>
      <c r="AB15" s="85" t="s">
        <v>413</v>
      </c>
      <c r="AC15" s="85" t="s">
        <v>25</v>
      </c>
      <c r="AD15" s="85"/>
    </row>
    <row r="16" spans="1:30" s="25" customFormat="1" ht="27" x14ac:dyDescent="0.2">
      <c r="A16" s="131"/>
      <c r="B16" s="131"/>
      <c r="C16" s="131" t="s">
        <v>74</v>
      </c>
      <c r="D16" s="133">
        <v>6707945.2000000002</v>
      </c>
      <c r="E16" s="133">
        <v>7166357.4000000004</v>
      </c>
      <c r="F16" s="133"/>
      <c r="G16" s="133"/>
      <c r="H16" s="133"/>
      <c r="I16" s="133">
        <v>-202169</v>
      </c>
      <c r="J16" s="133">
        <v>58260.6</v>
      </c>
      <c r="K16" s="133">
        <v>422559.5</v>
      </c>
      <c r="L16" s="157">
        <f>+E16+F16+I16</f>
        <v>6964188.4000000004</v>
      </c>
      <c r="M16" s="157">
        <f t="shared" si="12"/>
        <v>7224618</v>
      </c>
      <c r="N16" s="157">
        <f t="shared" si="13"/>
        <v>7588916.9000000004</v>
      </c>
      <c r="O16" s="133"/>
      <c r="P16" s="133"/>
      <c r="Q16" s="133"/>
      <c r="R16" s="135"/>
      <c r="S16" s="135"/>
      <c r="T16" s="135"/>
      <c r="U16" s="175"/>
      <c r="V16" s="175"/>
      <c r="W16" s="175"/>
      <c r="X16" s="88">
        <f t="shared" ref="X16:X18" si="26">+L16+O16+R16+U16</f>
        <v>6964188.4000000004</v>
      </c>
      <c r="Y16" s="88">
        <f t="shared" ref="Y16:Y18" si="27">+M16+P16+S16+V16</f>
        <v>7224618</v>
      </c>
      <c r="Z16" s="88">
        <f t="shared" ref="Z16:Z18" si="28">+N16+Q16+T16+W16</f>
        <v>7588916.9000000004</v>
      </c>
      <c r="AA16" s="131"/>
      <c r="AB16" s="131"/>
      <c r="AC16" s="131"/>
      <c r="AD16" s="131"/>
    </row>
    <row r="17" spans="1:30" s="25" customFormat="1" ht="13.5" x14ac:dyDescent="0.2">
      <c r="A17" s="131"/>
      <c r="B17" s="131"/>
      <c r="C17" s="133" t="s">
        <v>83</v>
      </c>
      <c r="D17" s="133">
        <v>93420.1</v>
      </c>
      <c r="E17" s="133">
        <v>93524.7</v>
      </c>
      <c r="F17" s="133"/>
      <c r="G17" s="133"/>
      <c r="H17" s="133"/>
      <c r="I17" s="133">
        <v>9387.4</v>
      </c>
      <c r="J17" s="133">
        <v>9437.4</v>
      </c>
      <c r="K17" s="133">
        <v>9437.4</v>
      </c>
      <c r="L17" s="157">
        <f t="shared" si="17"/>
        <v>102912.09999999999</v>
      </c>
      <c r="M17" s="157">
        <f t="shared" si="12"/>
        <v>102962.09999999999</v>
      </c>
      <c r="N17" s="157">
        <f t="shared" si="13"/>
        <v>102962.09999999999</v>
      </c>
      <c r="O17" s="133"/>
      <c r="P17" s="133"/>
      <c r="Q17" s="133"/>
      <c r="R17" s="135"/>
      <c r="S17" s="135"/>
      <c r="T17" s="135"/>
      <c r="U17" s="175"/>
      <c r="V17" s="175"/>
      <c r="W17" s="175"/>
      <c r="X17" s="88">
        <f t="shared" si="26"/>
        <v>102912.09999999999</v>
      </c>
      <c r="Y17" s="88">
        <f t="shared" si="27"/>
        <v>102962.09999999999</v>
      </c>
      <c r="Z17" s="88">
        <f t="shared" si="28"/>
        <v>102962.09999999999</v>
      </c>
      <c r="AA17" s="131"/>
      <c r="AB17" s="131"/>
      <c r="AC17" s="131"/>
      <c r="AD17" s="91" t="s">
        <v>463</v>
      </c>
    </row>
    <row r="18" spans="1:30" s="25" customFormat="1" ht="54" x14ac:dyDescent="0.2">
      <c r="A18" s="131"/>
      <c r="B18" s="131"/>
      <c r="C18" s="133" t="s">
        <v>84</v>
      </c>
      <c r="D18" s="133">
        <v>25882.2</v>
      </c>
      <c r="E18" s="133">
        <v>24372.799999999999</v>
      </c>
      <c r="F18" s="133">
        <v>0</v>
      </c>
      <c r="G18" s="133">
        <v>0</v>
      </c>
      <c r="H18" s="133">
        <v>0</v>
      </c>
      <c r="I18" s="133">
        <v>10662.8</v>
      </c>
      <c r="J18" s="133">
        <v>15968.8</v>
      </c>
      <c r="K18" s="133">
        <v>17561.2</v>
      </c>
      <c r="L18" s="157">
        <f t="shared" si="17"/>
        <v>35035.599999999999</v>
      </c>
      <c r="M18" s="157">
        <f t="shared" si="12"/>
        <v>40341.599999999999</v>
      </c>
      <c r="N18" s="157">
        <f t="shared" si="13"/>
        <v>41934</v>
      </c>
      <c r="O18" s="133"/>
      <c r="P18" s="133"/>
      <c r="Q18" s="133"/>
      <c r="R18" s="135"/>
      <c r="S18" s="135"/>
      <c r="T18" s="135"/>
      <c r="U18" s="175"/>
      <c r="V18" s="175"/>
      <c r="W18" s="175"/>
      <c r="X18" s="88">
        <f t="shared" si="26"/>
        <v>35035.599999999999</v>
      </c>
      <c r="Y18" s="88">
        <f t="shared" si="27"/>
        <v>40341.599999999999</v>
      </c>
      <c r="Z18" s="88">
        <f t="shared" si="28"/>
        <v>41934</v>
      </c>
      <c r="AA18" s="131"/>
      <c r="AB18" s="131"/>
      <c r="AC18" s="131"/>
      <c r="AD18" s="131"/>
    </row>
    <row r="19" spans="1:30" s="36" customFormat="1" ht="135" x14ac:dyDescent="0.2">
      <c r="A19" s="85">
        <v>6</v>
      </c>
      <c r="B19" s="85">
        <v>12007</v>
      </c>
      <c r="C19" s="209" t="s">
        <v>87</v>
      </c>
      <c r="D19" s="86">
        <v>28867.13</v>
      </c>
      <c r="E19" s="86">
        <v>223952</v>
      </c>
      <c r="F19" s="86"/>
      <c r="G19" s="86"/>
      <c r="H19" s="86"/>
      <c r="I19" s="86">
        <v>642736</v>
      </c>
      <c r="J19" s="86">
        <v>1319104</v>
      </c>
      <c r="K19" s="86">
        <v>2092336</v>
      </c>
      <c r="L19" s="87">
        <f t="shared" ref="L19:L20" si="29">+E19+F19+I19</f>
        <v>866688</v>
      </c>
      <c r="M19" s="87">
        <f t="shared" ref="M19:M20" si="30">+E19+G19+J19</f>
        <v>1543056</v>
      </c>
      <c r="N19" s="87">
        <f t="shared" ref="N19:N20" si="31">+E19+H19+K19</f>
        <v>2316288</v>
      </c>
      <c r="O19" s="86"/>
      <c r="P19" s="86"/>
      <c r="Q19" s="86"/>
      <c r="R19" s="96"/>
      <c r="S19" s="96"/>
      <c r="T19" s="96"/>
      <c r="U19" s="114"/>
      <c r="V19" s="114"/>
      <c r="W19" s="114"/>
      <c r="X19" s="88">
        <f t="shared" ref="X19:Z26" si="32">+L19+O19+R19+U19</f>
        <v>866688</v>
      </c>
      <c r="Y19" s="88">
        <f t="shared" si="32"/>
        <v>1543056</v>
      </c>
      <c r="Z19" s="88">
        <f t="shared" si="32"/>
        <v>2316288</v>
      </c>
      <c r="AA19" s="85">
        <v>2024</v>
      </c>
      <c r="AB19" s="85" t="s">
        <v>413</v>
      </c>
      <c r="AC19" s="85" t="s">
        <v>25</v>
      </c>
      <c r="AD19" s="85"/>
    </row>
    <row r="20" spans="1:30" s="36" customFormat="1" ht="90" customHeight="1" x14ac:dyDescent="0.2">
      <c r="A20" s="85">
        <v>7</v>
      </c>
      <c r="B20" s="85">
        <v>12009</v>
      </c>
      <c r="C20" s="209" t="s">
        <v>88</v>
      </c>
      <c r="D20" s="86">
        <v>490329.84</v>
      </c>
      <c r="E20" s="86">
        <v>311682</v>
      </c>
      <c r="F20" s="86"/>
      <c r="G20" s="86"/>
      <c r="H20" s="86"/>
      <c r="I20" s="86">
        <v>331124.59999999998</v>
      </c>
      <c r="J20" s="86">
        <v>427537.3</v>
      </c>
      <c r="K20" s="86">
        <v>540115.5</v>
      </c>
      <c r="L20" s="87">
        <f t="shared" si="29"/>
        <v>642806.6</v>
      </c>
      <c r="M20" s="87">
        <f t="shared" si="30"/>
        <v>739219.3</v>
      </c>
      <c r="N20" s="87">
        <f t="shared" si="31"/>
        <v>851797.5</v>
      </c>
      <c r="O20" s="86"/>
      <c r="P20" s="86"/>
      <c r="Q20" s="86"/>
      <c r="R20" s="96"/>
      <c r="S20" s="96"/>
      <c r="T20" s="96"/>
      <c r="U20" s="114"/>
      <c r="V20" s="114"/>
      <c r="W20" s="114"/>
      <c r="X20" s="88">
        <f t="shared" si="32"/>
        <v>642806.6</v>
      </c>
      <c r="Y20" s="88">
        <f t="shared" si="32"/>
        <v>739219.3</v>
      </c>
      <c r="Z20" s="88">
        <f t="shared" si="32"/>
        <v>851797.5</v>
      </c>
      <c r="AA20" s="85">
        <v>2024</v>
      </c>
      <c r="AB20" s="85" t="s">
        <v>413</v>
      </c>
      <c r="AC20" s="85" t="s">
        <v>25</v>
      </c>
      <c r="AD20" s="85"/>
    </row>
    <row r="21" spans="1:30" s="36" customFormat="1" ht="121.5" x14ac:dyDescent="0.2">
      <c r="A21" s="85">
        <v>8</v>
      </c>
      <c r="B21" s="85">
        <v>12010</v>
      </c>
      <c r="C21" s="209" t="s">
        <v>89</v>
      </c>
      <c r="D21" s="86">
        <v>58613.66</v>
      </c>
      <c r="E21" s="86">
        <v>156000</v>
      </c>
      <c r="F21" s="86"/>
      <c r="G21" s="86"/>
      <c r="H21" s="86"/>
      <c r="I21" s="86">
        <v>292848</v>
      </c>
      <c r="J21" s="86">
        <v>681840</v>
      </c>
      <c r="K21" s="86">
        <v>1022160</v>
      </c>
      <c r="L21" s="87">
        <f t="shared" ref="L21:L24" si="33">+E21+F21+I21</f>
        <v>448848</v>
      </c>
      <c r="M21" s="87">
        <f t="shared" ref="M21:M24" si="34">+E21+G21+J21</f>
        <v>837840</v>
      </c>
      <c r="N21" s="87">
        <f t="shared" ref="N21:N24" si="35">+E21+H21+K21</f>
        <v>1178160</v>
      </c>
      <c r="O21" s="86"/>
      <c r="P21" s="86"/>
      <c r="Q21" s="86"/>
      <c r="R21" s="96"/>
      <c r="S21" s="96"/>
      <c r="T21" s="96"/>
      <c r="U21" s="114"/>
      <c r="V21" s="114"/>
      <c r="W21" s="114"/>
      <c r="X21" s="88">
        <f t="shared" si="32"/>
        <v>448848</v>
      </c>
      <c r="Y21" s="88">
        <f t="shared" si="32"/>
        <v>837840</v>
      </c>
      <c r="Z21" s="88">
        <f t="shared" si="32"/>
        <v>1178160</v>
      </c>
      <c r="AA21" s="85">
        <v>2023</v>
      </c>
      <c r="AB21" s="85" t="s">
        <v>413</v>
      </c>
      <c r="AC21" s="85" t="s">
        <v>25</v>
      </c>
      <c r="AD21" s="85"/>
    </row>
    <row r="22" spans="1:30" s="36" customFormat="1" ht="189" x14ac:dyDescent="0.2">
      <c r="A22" s="85">
        <v>9</v>
      </c>
      <c r="B22" s="85">
        <v>12012</v>
      </c>
      <c r="C22" s="209" t="s">
        <v>90</v>
      </c>
      <c r="D22" s="86">
        <v>6760.33</v>
      </c>
      <c r="E22" s="86">
        <v>11550</v>
      </c>
      <c r="F22" s="86"/>
      <c r="G22" s="86"/>
      <c r="H22" s="86"/>
      <c r="I22" s="86">
        <v>-8160.3</v>
      </c>
      <c r="J22" s="86">
        <v>-11550</v>
      </c>
      <c r="K22" s="86">
        <v>-11550</v>
      </c>
      <c r="L22" s="87">
        <f t="shared" si="33"/>
        <v>3389.7</v>
      </c>
      <c r="M22" s="87">
        <f t="shared" si="34"/>
        <v>0</v>
      </c>
      <c r="N22" s="87">
        <f t="shared" si="35"/>
        <v>0</v>
      </c>
      <c r="O22" s="86"/>
      <c r="P22" s="86"/>
      <c r="Q22" s="86"/>
      <c r="R22" s="96"/>
      <c r="S22" s="96"/>
      <c r="T22" s="96"/>
      <c r="U22" s="114"/>
      <c r="V22" s="114"/>
      <c r="W22" s="114"/>
      <c r="X22" s="88">
        <f t="shared" si="32"/>
        <v>3389.7</v>
      </c>
      <c r="Y22" s="88">
        <f t="shared" si="32"/>
        <v>0</v>
      </c>
      <c r="Z22" s="88">
        <f t="shared" si="32"/>
        <v>0</v>
      </c>
      <c r="AA22" s="85">
        <v>2023</v>
      </c>
      <c r="AB22" s="85" t="s">
        <v>413</v>
      </c>
      <c r="AC22" s="46" t="s">
        <v>404</v>
      </c>
      <c r="AD22" s="85" t="s">
        <v>464</v>
      </c>
    </row>
    <row r="23" spans="1:30" s="36" customFormat="1" ht="202.5" x14ac:dyDescent="0.2">
      <c r="A23" s="85">
        <v>10</v>
      </c>
      <c r="B23" s="85">
        <v>12013</v>
      </c>
      <c r="C23" s="209" t="s">
        <v>91</v>
      </c>
      <c r="D23" s="86">
        <v>190372.57</v>
      </c>
      <c r="E23" s="86">
        <v>199717.5</v>
      </c>
      <c r="F23" s="86"/>
      <c r="G23" s="86"/>
      <c r="H23" s="86"/>
      <c r="I23" s="86">
        <v>-132715.5</v>
      </c>
      <c r="J23" s="86">
        <v>-174978.3</v>
      </c>
      <c r="K23" s="86">
        <v>-199717.5</v>
      </c>
      <c r="L23" s="87">
        <f t="shared" si="33"/>
        <v>67002</v>
      </c>
      <c r="M23" s="87">
        <f t="shared" si="34"/>
        <v>24739.200000000012</v>
      </c>
      <c r="N23" s="87">
        <f t="shared" si="35"/>
        <v>0</v>
      </c>
      <c r="O23" s="86"/>
      <c r="P23" s="86"/>
      <c r="Q23" s="86"/>
      <c r="R23" s="96"/>
      <c r="S23" s="96"/>
      <c r="T23" s="96"/>
      <c r="U23" s="114"/>
      <c r="V23" s="114"/>
      <c r="W23" s="114"/>
      <c r="X23" s="88">
        <f t="shared" si="32"/>
        <v>67002</v>
      </c>
      <c r="Y23" s="88">
        <f t="shared" si="32"/>
        <v>24739.200000000012</v>
      </c>
      <c r="Z23" s="88">
        <f t="shared" si="32"/>
        <v>0</v>
      </c>
      <c r="AA23" s="85">
        <v>2023</v>
      </c>
      <c r="AB23" s="85" t="s">
        <v>413</v>
      </c>
      <c r="AC23" s="46" t="s">
        <v>404</v>
      </c>
      <c r="AD23" s="85" t="s">
        <v>465</v>
      </c>
    </row>
    <row r="24" spans="1:30" s="36" customFormat="1" ht="121.5" x14ac:dyDescent="0.2">
      <c r="A24" s="85">
        <v>11</v>
      </c>
      <c r="B24" s="85">
        <v>12015</v>
      </c>
      <c r="C24" s="209" t="s">
        <v>92</v>
      </c>
      <c r="D24" s="86">
        <v>40929</v>
      </c>
      <c r="E24" s="86">
        <v>154620</v>
      </c>
      <c r="F24" s="86"/>
      <c r="G24" s="86"/>
      <c r="H24" s="86"/>
      <c r="I24" s="86">
        <v>-47986</v>
      </c>
      <c r="J24" s="86">
        <v>13322</v>
      </c>
      <c r="K24" s="86">
        <v>49740</v>
      </c>
      <c r="L24" s="87">
        <f t="shared" si="33"/>
        <v>106634</v>
      </c>
      <c r="M24" s="87">
        <f t="shared" si="34"/>
        <v>167942</v>
      </c>
      <c r="N24" s="87">
        <f t="shared" si="35"/>
        <v>204360</v>
      </c>
      <c r="O24" s="86"/>
      <c r="P24" s="86"/>
      <c r="Q24" s="86"/>
      <c r="R24" s="96"/>
      <c r="S24" s="96"/>
      <c r="T24" s="96"/>
      <c r="U24" s="114"/>
      <c r="V24" s="114"/>
      <c r="W24" s="114"/>
      <c r="X24" s="88">
        <f t="shared" si="32"/>
        <v>106634</v>
      </c>
      <c r="Y24" s="88">
        <f t="shared" si="32"/>
        <v>167942</v>
      </c>
      <c r="Z24" s="88">
        <f t="shared" si="32"/>
        <v>204360</v>
      </c>
      <c r="AA24" s="85">
        <v>2024</v>
      </c>
      <c r="AB24" s="85" t="s">
        <v>413</v>
      </c>
      <c r="AC24" s="46" t="s">
        <v>404</v>
      </c>
      <c r="AD24" s="85"/>
    </row>
    <row r="25" spans="1:30" s="36" customFormat="1" ht="108" x14ac:dyDescent="0.2">
      <c r="A25" s="85">
        <v>12</v>
      </c>
      <c r="B25" s="85">
        <v>12016</v>
      </c>
      <c r="C25" s="209" t="s">
        <v>93</v>
      </c>
      <c r="D25" s="86"/>
      <c r="E25" s="86">
        <v>11700</v>
      </c>
      <c r="F25" s="86"/>
      <c r="G25" s="86"/>
      <c r="H25" s="86"/>
      <c r="I25" s="86">
        <v>170820</v>
      </c>
      <c r="J25" s="86">
        <v>226044</v>
      </c>
      <c r="K25" s="86">
        <v>297180</v>
      </c>
      <c r="L25" s="87">
        <f t="shared" ref="L25:L26" si="36">+E25+F25+I25</f>
        <v>182520</v>
      </c>
      <c r="M25" s="87">
        <f t="shared" ref="M25:M26" si="37">+E25+G25+J25</f>
        <v>237744</v>
      </c>
      <c r="N25" s="87">
        <f t="shared" ref="N25:N26" si="38">+E25+H25+K25</f>
        <v>308880</v>
      </c>
      <c r="O25" s="86"/>
      <c r="P25" s="86"/>
      <c r="Q25" s="86"/>
      <c r="R25" s="96"/>
      <c r="S25" s="96"/>
      <c r="T25" s="96"/>
      <c r="U25" s="114"/>
      <c r="V25" s="114"/>
      <c r="W25" s="114"/>
      <c r="X25" s="88">
        <f t="shared" si="32"/>
        <v>182520</v>
      </c>
      <c r="Y25" s="88">
        <f t="shared" si="32"/>
        <v>237744</v>
      </c>
      <c r="Z25" s="88">
        <f t="shared" si="32"/>
        <v>308880</v>
      </c>
      <c r="AA25" s="85">
        <v>2025</v>
      </c>
      <c r="AB25" s="85" t="s">
        <v>413</v>
      </c>
      <c r="AC25" s="85" t="s">
        <v>25</v>
      </c>
      <c r="AD25" s="85" t="s">
        <v>466</v>
      </c>
    </row>
    <row r="26" spans="1:30" s="36" customFormat="1" ht="67.5" x14ac:dyDescent="0.2">
      <c r="A26" s="85">
        <v>13</v>
      </c>
      <c r="B26" s="85">
        <v>12017</v>
      </c>
      <c r="C26" s="209" t="s">
        <v>94</v>
      </c>
      <c r="D26" s="86"/>
      <c r="E26" s="86">
        <v>9360</v>
      </c>
      <c r="F26" s="86"/>
      <c r="G26" s="86"/>
      <c r="H26" s="86"/>
      <c r="I26" s="86">
        <v>136656</v>
      </c>
      <c r="J26" s="86">
        <v>180648</v>
      </c>
      <c r="K26" s="86">
        <v>237744</v>
      </c>
      <c r="L26" s="87">
        <f t="shared" si="36"/>
        <v>146016</v>
      </c>
      <c r="M26" s="87">
        <f t="shared" si="37"/>
        <v>190008</v>
      </c>
      <c r="N26" s="87">
        <f t="shared" si="38"/>
        <v>247104</v>
      </c>
      <c r="O26" s="86"/>
      <c r="P26" s="86"/>
      <c r="Q26" s="86"/>
      <c r="R26" s="96"/>
      <c r="S26" s="96"/>
      <c r="T26" s="96"/>
      <c r="U26" s="114"/>
      <c r="V26" s="114"/>
      <c r="W26" s="114"/>
      <c r="X26" s="88">
        <f t="shared" si="32"/>
        <v>146016</v>
      </c>
      <c r="Y26" s="88">
        <f t="shared" si="32"/>
        <v>190008</v>
      </c>
      <c r="Z26" s="88">
        <f t="shared" si="32"/>
        <v>247104</v>
      </c>
      <c r="AA26" s="85">
        <v>2025</v>
      </c>
      <c r="AB26" s="85" t="s">
        <v>413</v>
      </c>
      <c r="AC26" s="85" t="s">
        <v>25</v>
      </c>
      <c r="AD26" s="85" t="s">
        <v>467</v>
      </c>
    </row>
    <row r="27" spans="1:30" s="36" customFormat="1" ht="40.5" x14ac:dyDescent="0.2">
      <c r="A27" s="85">
        <v>14</v>
      </c>
      <c r="B27" s="85">
        <v>32001</v>
      </c>
      <c r="C27" s="209" t="s">
        <v>95</v>
      </c>
      <c r="D27" s="86">
        <f>+D28+D29</f>
        <v>550815.84</v>
      </c>
      <c r="E27" s="86">
        <f>+E28+E29</f>
        <v>1092146.5</v>
      </c>
      <c r="F27" s="86">
        <f t="shared" ref="F27:T27" si="39">+F28+F29</f>
        <v>0</v>
      </c>
      <c r="G27" s="86">
        <f t="shared" si="39"/>
        <v>0</v>
      </c>
      <c r="H27" s="86">
        <f t="shared" si="39"/>
        <v>0</v>
      </c>
      <c r="I27" s="86">
        <f t="shared" si="39"/>
        <v>0</v>
      </c>
      <c r="J27" s="86">
        <f t="shared" si="39"/>
        <v>0</v>
      </c>
      <c r="K27" s="86">
        <f t="shared" si="39"/>
        <v>0</v>
      </c>
      <c r="L27" s="87">
        <f>+L28+L29</f>
        <v>1092146.5</v>
      </c>
      <c r="M27" s="87">
        <f t="shared" si="39"/>
        <v>1092146.5</v>
      </c>
      <c r="N27" s="87">
        <f t="shared" si="39"/>
        <v>1092146.5</v>
      </c>
      <c r="O27" s="86">
        <f t="shared" si="39"/>
        <v>0</v>
      </c>
      <c r="P27" s="86">
        <f t="shared" si="39"/>
        <v>0</v>
      </c>
      <c r="Q27" s="86">
        <f t="shared" si="39"/>
        <v>0</v>
      </c>
      <c r="R27" s="96">
        <f t="shared" si="39"/>
        <v>0</v>
      </c>
      <c r="S27" s="96">
        <f t="shared" si="39"/>
        <v>0</v>
      </c>
      <c r="T27" s="96">
        <f t="shared" si="39"/>
        <v>0</v>
      </c>
      <c r="U27" s="114">
        <f t="shared" ref="U27:W27" si="40">+U28+U29</f>
        <v>0</v>
      </c>
      <c r="V27" s="114">
        <f t="shared" si="40"/>
        <v>0</v>
      </c>
      <c r="W27" s="114">
        <f t="shared" si="40"/>
        <v>0</v>
      </c>
      <c r="X27" s="88">
        <f t="shared" ref="X27" si="41">+X28+X29</f>
        <v>1092146.5</v>
      </c>
      <c r="Y27" s="88">
        <f t="shared" ref="Y27" si="42">+Y28+Y29</f>
        <v>1092146.5</v>
      </c>
      <c r="Z27" s="88">
        <f t="shared" ref="Z27" si="43">+Z28+Z29</f>
        <v>1092146.5</v>
      </c>
      <c r="AA27" s="85">
        <v>2019</v>
      </c>
      <c r="AB27" s="85" t="s">
        <v>413</v>
      </c>
      <c r="AC27" s="85" t="s">
        <v>25</v>
      </c>
      <c r="AD27" s="85"/>
    </row>
    <row r="28" spans="1:30" s="25" customFormat="1" ht="27" x14ac:dyDescent="0.2">
      <c r="A28" s="131"/>
      <c r="B28" s="131"/>
      <c r="C28" s="131" t="s">
        <v>74</v>
      </c>
      <c r="D28" s="133">
        <v>496705.56</v>
      </c>
      <c r="E28" s="133">
        <v>684622.9</v>
      </c>
      <c r="F28" s="133"/>
      <c r="G28" s="133"/>
      <c r="H28" s="133"/>
      <c r="I28" s="133"/>
      <c r="J28" s="133"/>
      <c r="K28" s="133"/>
      <c r="L28" s="157">
        <f>+E28+F28+I28</f>
        <v>684622.9</v>
      </c>
      <c r="M28" s="157">
        <f t="shared" ref="M28:M46" si="44">+E28+G28+J28</f>
        <v>684622.9</v>
      </c>
      <c r="N28" s="157">
        <f t="shared" ref="N28:N46" si="45">+E28+H28+K28</f>
        <v>684622.9</v>
      </c>
      <c r="O28" s="133"/>
      <c r="P28" s="133"/>
      <c r="Q28" s="133"/>
      <c r="R28" s="135"/>
      <c r="S28" s="135"/>
      <c r="T28" s="135"/>
      <c r="U28" s="175"/>
      <c r="V28" s="175"/>
      <c r="W28" s="175"/>
      <c r="X28" s="88">
        <f>+L28+O28+R28+U28</f>
        <v>684622.9</v>
      </c>
      <c r="Y28" s="88">
        <f>+M28+P28+S28+V28</f>
        <v>684622.9</v>
      </c>
      <c r="Z28" s="88">
        <f t="shared" ref="Z28:Z29" si="46">+N28+Q28+T28+W28</f>
        <v>684622.9</v>
      </c>
      <c r="AA28" s="131"/>
      <c r="AB28" s="131"/>
      <c r="AC28" s="131"/>
      <c r="AD28" s="131"/>
    </row>
    <row r="29" spans="1:30" s="25" customFormat="1" ht="13.5" x14ac:dyDescent="0.2">
      <c r="A29" s="131"/>
      <c r="B29" s="131"/>
      <c r="C29" s="131" t="s">
        <v>96</v>
      </c>
      <c r="D29" s="133">
        <v>54110.28</v>
      </c>
      <c r="E29" s="133">
        <v>407523.6</v>
      </c>
      <c r="F29" s="133"/>
      <c r="G29" s="133"/>
      <c r="H29" s="133"/>
      <c r="I29" s="133"/>
      <c r="J29" s="133"/>
      <c r="K29" s="133"/>
      <c r="L29" s="157">
        <f t="shared" ref="L29:L46" si="47">+E29+F29+I29</f>
        <v>407523.6</v>
      </c>
      <c r="M29" s="157">
        <f t="shared" si="44"/>
        <v>407523.6</v>
      </c>
      <c r="N29" s="157">
        <f t="shared" si="45"/>
        <v>407523.6</v>
      </c>
      <c r="O29" s="133"/>
      <c r="P29" s="133"/>
      <c r="Q29" s="133"/>
      <c r="R29" s="135"/>
      <c r="S29" s="135"/>
      <c r="T29" s="135"/>
      <c r="U29" s="175"/>
      <c r="V29" s="175"/>
      <c r="W29" s="175"/>
      <c r="X29" s="88">
        <f t="shared" ref="X29" si="48">+L29+O29+R29+U29</f>
        <v>407523.6</v>
      </c>
      <c r="Y29" s="88">
        <f t="shared" ref="Y29" si="49">+M29+P29+S29+V29</f>
        <v>407523.6</v>
      </c>
      <c r="Z29" s="88">
        <f t="shared" si="46"/>
        <v>407523.6</v>
      </c>
      <c r="AA29" s="131"/>
      <c r="AB29" s="131"/>
      <c r="AC29" s="131"/>
      <c r="AD29" s="131"/>
    </row>
    <row r="30" spans="1:30" s="36" customFormat="1" ht="54" x14ac:dyDescent="0.2">
      <c r="A30" s="46">
        <v>15</v>
      </c>
      <c r="B30" s="85">
        <v>32004</v>
      </c>
      <c r="C30" s="209" t="s">
        <v>97</v>
      </c>
      <c r="D30" s="94">
        <v>16435.2</v>
      </c>
      <c r="E30" s="94">
        <v>184863.9</v>
      </c>
      <c r="F30" s="94"/>
      <c r="G30" s="94"/>
      <c r="H30" s="94"/>
      <c r="I30" s="94"/>
      <c r="J30" s="94"/>
      <c r="K30" s="94"/>
      <c r="L30" s="87">
        <f t="shared" si="47"/>
        <v>184863.9</v>
      </c>
      <c r="M30" s="87">
        <f t="shared" si="44"/>
        <v>184863.9</v>
      </c>
      <c r="N30" s="87">
        <f t="shared" si="45"/>
        <v>184863.9</v>
      </c>
      <c r="O30" s="94"/>
      <c r="P30" s="94"/>
      <c r="Q30" s="94"/>
      <c r="R30" s="196"/>
      <c r="S30" s="196"/>
      <c r="T30" s="196"/>
      <c r="U30" s="197"/>
      <c r="V30" s="197"/>
      <c r="W30" s="197"/>
      <c r="X30" s="88">
        <f>+L30+O30+R30+U30</f>
        <v>184863.9</v>
      </c>
      <c r="Y30" s="88">
        <f>+M30+P30+S30+V30</f>
        <v>184863.9</v>
      </c>
      <c r="Z30" s="88">
        <f t="shared" ref="Z30" si="50">+N30+Q30+T30+W30</f>
        <v>184863.9</v>
      </c>
      <c r="AA30" s="46">
        <v>2022</v>
      </c>
      <c r="AB30" s="46" t="s">
        <v>413</v>
      </c>
      <c r="AC30" s="85" t="s">
        <v>25</v>
      </c>
      <c r="AD30" s="46"/>
    </row>
    <row r="31" spans="1:30" s="36" customFormat="1" ht="40.5" x14ac:dyDescent="0.2">
      <c r="A31" s="46">
        <v>16</v>
      </c>
      <c r="B31" s="85">
        <v>32005</v>
      </c>
      <c r="C31" s="209" t="s">
        <v>98</v>
      </c>
      <c r="D31" s="94">
        <f>+D32+D33</f>
        <v>503868.4</v>
      </c>
      <c r="E31" s="94">
        <f>+E32+E33</f>
        <v>997811.39999999991</v>
      </c>
      <c r="F31" s="94">
        <f>+F32+F33</f>
        <v>0</v>
      </c>
      <c r="G31" s="94">
        <f t="shared" ref="G31:T31" si="51">+G32+G33</f>
        <v>0</v>
      </c>
      <c r="H31" s="94">
        <f t="shared" si="51"/>
        <v>0</v>
      </c>
      <c r="I31" s="94">
        <f t="shared" si="51"/>
        <v>0</v>
      </c>
      <c r="J31" s="94">
        <f t="shared" si="51"/>
        <v>0</v>
      </c>
      <c r="K31" s="94">
        <f t="shared" si="51"/>
        <v>0</v>
      </c>
      <c r="L31" s="210">
        <f t="shared" si="51"/>
        <v>997811.39999999991</v>
      </c>
      <c r="M31" s="210">
        <f t="shared" si="51"/>
        <v>997811.39999999991</v>
      </c>
      <c r="N31" s="210">
        <f t="shared" si="51"/>
        <v>997811.39999999991</v>
      </c>
      <c r="O31" s="94">
        <f t="shared" si="51"/>
        <v>0</v>
      </c>
      <c r="P31" s="94">
        <f t="shared" si="51"/>
        <v>0</v>
      </c>
      <c r="Q31" s="94">
        <f t="shared" si="51"/>
        <v>0</v>
      </c>
      <c r="R31" s="196">
        <f t="shared" si="51"/>
        <v>0</v>
      </c>
      <c r="S31" s="196">
        <f t="shared" si="51"/>
        <v>0</v>
      </c>
      <c r="T31" s="196">
        <f t="shared" si="51"/>
        <v>0</v>
      </c>
      <c r="U31" s="197">
        <f t="shared" ref="U31:W31" si="52">+U32+U33</f>
        <v>0</v>
      </c>
      <c r="V31" s="197">
        <f t="shared" si="52"/>
        <v>0</v>
      </c>
      <c r="W31" s="197">
        <f t="shared" si="52"/>
        <v>0</v>
      </c>
      <c r="X31" s="211">
        <f>+X32+X33</f>
        <v>997811.39999999991</v>
      </c>
      <c r="Y31" s="211">
        <f>+Y32+Y33</f>
        <v>997811.39999999991</v>
      </c>
      <c r="Z31" s="211">
        <f t="shared" ref="Z31" si="53">+Z32+Z33</f>
        <v>997811.39999999991</v>
      </c>
      <c r="AA31" s="46">
        <v>2022</v>
      </c>
      <c r="AB31" s="46" t="s">
        <v>413</v>
      </c>
      <c r="AC31" s="85" t="s">
        <v>25</v>
      </c>
      <c r="AD31" s="46"/>
    </row>
    <row r="32" spans="1:30" s="25" customFormat="1" ht="27" x14ac:dyDescent="0.2">
      <c r="A32" s="131">
        <v>17</v>
      </c>
      <c r="B32" s="131"/>
      <c r="C32" s="131" t="s">
        <v>74</v>
      </c>
      <c r="D32" s="133">
        <v>0</v>
      </c>
      <c r="E32" s="133"/>
      <c r="F32" s="133"/>
      <c r="G32" s="133"/>
      <c r="H32" s="133"/>
      <c r="I32" s="133"/>
      <c r="J32" s="133"/>
      <c r="K32" s="133"/>
      <c r="L32" s="157">
        <f t="shared" si="47"/>
        <v>0</v>
      </c>
      <c r="M32" s="157">
        <f t="shared" si="44"/>
        <v>0</v>
      </c>
      <c r="N32" s="157">
        <f t="shared" si="45"/>
        <v>0</v>
      </c>
      <c r="O32" s="133"/>
      <c r="P32" s="133"/>
      <c r="Q32" s="133"/>
      <c r="R32" s="135"/>
      <c r="S32" s="135"/>
      <c r="T32" s="135"/>
      <c r="U32" s="175"/>
      <c r="V32" s="175"/>
      <c r="W32" s="175"/>
      <c r="X32" s="88">
        <f t="shared" ref="X32:X33" si="54">+L32+O32+R32+U32</f>
        <v>0</v>
      </c>
      <c r="Y32" s="88">
        <f>+M32+P32+S32+V32</f>
        <v>0</v>
      </c>
      <c r="Z32" s="88">
        <f t="shared" ref="Z32:Z34" si="55">+N32+Q32+T32+W32</f>
        <v>0</v>
      </c>
      <c r="AA32" s="131"/>
      <c r="AB32" s="131"/>
      <c r="AC32" s="131"/>
      <c r="AD32" s="131"/>
    </row>
    <row r="33" spans="1:30" s="25" customFormat="1" ht="13.5" x14ac:dyDescent="0.2">
      <c r="A33" s="131">
        <v>18</v>
      </c>
      <c r="B33" s="131"/>
      <c r="C33" s="131" t="s">
        <v>96</v>
      </c>
      <c r="D33" s="133">
        <v>503868.4</v>
      </c>
      <c r="E33" s="133">
        <v>997811.39999999991</v>
      </c>
      <c r="F33" s="133"/>
      <c r="G33" s="133"/>
      <c r="H33" s="133"/>
      <c r="I33" s="133"/>
      <c r="J33" s="133"/>
      <c r="K33" s="133"/>
      <c r="L33" s="157">
        <f t="shared" si="47"/>
        <v>997811.39999999991</v>
      </c>
      <c r="M33" s="157">
        <f t="shared" si="44"/>
        <v>997811.39999999991</v>
      </c>
      <c r="N33" s="157">
        <f t="shared" si="45"/>
        <v>997811.39999999991</v>
      </c>
      <c r="O33" s="133"/>
      <c r="P33" s="133"/>
      <c r="Q33" s="133"/>
      <c r="R33" s="135"/>
      <c r="S33" s="135"/>
      <c r="T33" s="135"/>
      <c r="U33" s="175"/>
      <c r="V33" s="175"/>
      <c r="W33" s="175"/>
      <c r="X33" s="88">
        <f t="shared" si="54"/>
        <v>997811.39999999991</v>
      </c>
      <c r="Y33" s="88">
        <f>+M33+P33+S33+V33</f>
        <v>997811.39999999991</v>
      </c>
      <c r="Z33" s="88">
        <f t="shared" si="55"/>
        <v>997811.39999999991</v>
      </c>
      <c r="AA33" s="131"/>
      <c r="AB33" s="131"/>
      <c r="AC33" s="131"/>
      <c r="AD33" s="131"/>
    </row>
    <row r="34" spans="1:30" ht="67.5" x14ac:dyDescent="0.25">
      <c r="A34" s="90">
        <v>19</v>
      </c>
      <c r="B34" s="147" t="s">
        <v>407</v>
      </c>
      <c r="C34" s="212" t="s">
        <v>406</v>
      </c>
      <c r="D34" s="162"/>
      <c r="E34" s="162"/>
      <c r="F34" s="162"/>
      <c r="G34" s="162"/>
      <c r="H34" s="162"/>
      <c r="I34" s="162"/>
      <c r="J34" s="162"/>
      <c r="K34" s="162"/>
      <c r="L34" s="149">
        <f t="shared" si="47"/>
        <v>0</v>
      </c>
      <c r="M34" s="149">
        <f t="shared" si="44"/>
        <v>0</v>
      </c>
      <c r="N34" s="149">
        <f t="shared" si="45"/>
        <v>0</v>
      </c>
      <c r="O34" s="162"/>
      <c r="P34" s="162"/>
      <c r="Q34" s="162"/>
      <c r="R34" s="164"/>
      <c r="S34" s="164"/>
      <c r="T34" s="164"/>
      <c r="U34" s="165">
        <v>18000</v>
      </c>
      <c r="V34" s="165">
        <v>30000</v>
      </c>
      <c r="W34" s="165">
        <v>30000</v>
      </c>
      <c r="X34" s="88">
        <f>+L34+O34+R34+U34</f>
        <v>18000</v>
      </c>
      <c r="Y34" s="88">
        <f>+M34+P34+S34+V34</f>
        <v>30000</v>
      </c>
      <c r="Z34" s="88">
        <f t="shared" si="55"/>
        <v>30000</v>
      </c>
      <c r="AA34" s="90"/>
      <c r="AB34" s="90"/>
      <c r="AC34" s="90"/>
      <c r="AD34" s="90"/>
    </row>
    <row r="35" spans="1:30" x14ac:dyDescent="0.25">
      <c r="A35" s="90">
        <v>20</v>
      </c>
      <c r="B35" s="147"/>
      <c r="C35" s="147"/>
      <c r="D35" s="162"/>
      <c r="E35" s="162"/>
      <c r="F35" s="162"/>
      <c r="G35" s="162"/>
      <c r="H35" s="162"/>
      <c r="I35" s="162"/>
      <c r="J35" s="162"/>
      <c r="K35" s="162"/>
      <c r="L35" s="149">
        <f t="shared" si="47"/>
        <v>0</v>
      </c>
      <c r="M35" s="149">
        <f t="shared" si="44"/>
        <v>0</v>
      </c>
      <c r="N35" s="149">
        <f t="shared" si="45"/>
        <v>0</v>
      </c>
      <c r="O35" s="162"/>
      <c r="P35" s="162"/>
      <c r="Q35" s="162"/>
      <c r="R35" s="164"/>
      <c r="S35" s="164"/>
      <c r="T35" s="164"/>
      <c r="U35" s="165"/>
      <c r="V35" s="165"/>
      <c r="W35" s="165"/>
      <c r="X35" s="88">
        <f t="shared" ref="X35:X46" si="56">+L35+O35+R35+U35</f>
        <v>0</v>
      </c>
      <c r="Y35" s="88">
        <f t="shared" ref="Y35:Y46" si="57">+M35+P35+S35+V35</f>
        <v>0</v>
      </c>
      <c r="Z35" s="88">
        <f t="shared" ref="Z35:Z46" si="58">+N35+Q35+T35+W35</f>
        <v>0</v>
      </c>
      <c r="AA35" s="90"/>
      <c r="AB35" s="90"/>
      <c r="AC35" s="90"/>
      <c r="AD35" s="90"/>
    </row>
    <row r="36" spans="1:30" x14ac:dyDescent="0.25">
      <c r="A36" s="90">
        <v>21</v>
      </c>
      <c r="B36" s="147"/>
      <c r="C36" s="147"/>
      <c r="D36" s="162"/>
      <c r="E36" s="162"/>
      <c r="F36" s="162"/>
      <c r="G36" s="162"/>
      <c r="H36" s="162"/>
      <c r="I36" s="162"/>
      <c r="J36" s="162"/>
      <c r="K36" s="162"/>
      <c r="L36" s="149">
        <f t="shared" si="47"/>
        <v>0</v>
      </c>
      <c r="M36" s="149">
        <f t="shared" si="44"/>
        <v>0</v>
      </c>
      <c r="N36" s="149">
        <f t="shared" si="45"/>
        <v>0</v>
      </c>
      <c r="O36" s="162"/>
      <c r="P36" s="162"/>
      <c r="Q36" s="162"/>
      <c r="R36" s="164"/>
      <c r="S36" s="164"/>
      <c r="T36" s="164"/>
      <c r="U36" s="165"/>
      <c r="V36" s="165"/>
      <c r="W36" s="165"/>
      <c r="X36" s="88">
        <f t="shared" si="56"/>
        <v>0</v>
      </c>
      <c r="Y36" s="88">
        <f t="shared" si="57"/>
        <v>0</v>
      </c>
      <c r="Z36" s="88">
        <f t="shared" si="58"/>
        <v>0</v>
      </c>
      <c r="AA36" s="90"/>
      <c r="AB36" s="90"/>
      <c r="AC36" s="90"/>
      <c r="AD36" s="90"/>
    </row>
    <row r="37" spans="1:30" x14ac:dyDescent="0.25">
      <c r="A37" s="90">
        <v>22</v>
      </c>
      <c r="B37" s="147"/>
      <c r="C37" s="147"/>
      <c r="D37" s="162"/>
      <c r="E37" s="162"/>
      <c r="F37" s="162"/>
      <c r="G37" s="162"/>
      <c r="H37" s="162"/>
      <c r="I37" s="162"/>
      <c r="J37" s="162"/>
      <c r="K37" s="162"/>
      <c r="L37" s="149">
        <f t="shared" si="47"/>
        <v>0</v>
      </c>
      <c r="M37" s="149">
        <f t="shared" si="44"/>
        <v>0</v>
      </c>
      <c r="N37" s="149">
        <f t="shared" si="45"/>
        <v>0</v>
      </c>
      <c r="O37" s="162"/>
      <c r="P37" s="162"/>
      <c r="Q37" s="162"/>
      <c r="R37" s="164"/>
      <c r="S37" s="164"/>
      <c r="T37" s="164"/>
      <c r="U37" s="165"/>
      <c r="V37" s="165"/>
      <c r="W37" s="165"/>
      <c r="X37" s="88">
        <f t="shared" si="56"/>
        <v>0</v>
      </c>
      <c r="Y37" s="88">
        <f t="shared" si="57"/>
        <v>0</v>
      </c>
      <c r="Z37" s="88">
        <f t="shared" si="58"/>
        <v>0</v>
      </c>
      <c r="AA37" s="90"/>
      <c r="AB37" s="90"/>
      <c r="AC37" s="90"/>
      <c r="AD37" s="90"/>
    </row>
    <row r="38" spans="1:30" x14ac:dyDescent="0.25">
      <c r="A38" s="90">
        <v>23</v>
      </c>
      <c r="B38" s="90"/>
      <c r="C38" s="90"/>
      <c r="D38" s="162"/>
      <c r="E38" s="162"/>
      <c r="F38" s="162"/>
      <c r="G38" s="162"/>
      <c r="H38" s="162"/>
      <c r="I38" s="162"/>
      <c r="J38" s="162"/>
      <c r="K38" s="162"/>
      <c r="L38" s="149">
        <f t="shared" si="47"/>
        <v>0</v>
      </c>
      <c r="M38" s="149">
        <f t="shared" si="44"/>
        <v>0</v>
      </c>
      <c r="N38" s="149">
        <f t="shared" si="45"/>
        <v>0</v>
      </c>
      <c r="O38" s="162"/>
      <c r="P38" s="162"/>
      <c r="Q38" s="162"/>
      <c r="R38" s="164"/>
      <c r="S38" s="164"/>
      <c r="T38" s="164"/>
      <c r="U38" s="165"/>
      <c r="V38" s="165"/>
      <c r="W38" s="165"/>
      <c r="X38" s="88">
        <f t="shared" si="56"/>
        <v>0</v>
      </c>
      <c r="Y38" s="88">
        <f t="shared" si="57"/>
        <v>0</v>
      </c>
      <c r="Z38" s="88">
        <f t="shared" si="58"/>
        <v>0</v>
      </c>
      <c r="AA38" s="90"/>
      <c r="AB38" s="90"/>
      <c r="AC38" s="90"/>
      <c r="AD38" s="90"/>
    </row>
    <row r="39" spans="1:30" x14ac:dyDescent="0.25">
      <c r="A39" s="90">
        <v>24</v>
      </c>
      <c r="B39" s="90"/>
      <c r="C39" s="90"/>
      <c r="D39" s="162"/>
      <c r="E39" s="162"/>
      <c r="F39" s="162"/>
      <c r="G39" s="162"/>
      <c r="H39" s="162"/>
      <c r="I39" s="162"/>
      <c r="J39" s="162"/>
      <c r="K39" s="162"/>
      <c r="L39" s="149">
        <f t="shared" si="47"/>
        <v>0</v>
      </c>
      <c r="M39" s="149">
        <f t="shared" si="44"/>
        <v>0</v>
      </c>
      <c r="N39" s="149">
        <f t="shared" si="45"/>
        <v>0</v>
      </c>
      <c r="O39" s="162"/>
      <c r="P39" s="162"/>
      <c r="Q39" s="162"/>
      <c r="R39" s="164"/>
      <c r="S39" s="164"/>
      <c r="T39" s="164"/>
      <c r="U39" s="165"/>
      <c r="V39" s="165"/>
      <c r="W39" s="165"/>
      <c r="X39" s="88">
        <f t="shared" si="56"/>
        <v>0</v>
      </c>
      <c r="Y39" s="88">
        <f t="shared" si="57"/>
        <v>0</v>
      </c>
      <c r="Z39" s="88">
        <f t="shared" si="58"/>
        <v>0</v>
      </c>
      <c r="AA39" s="90"/>
      <c r="AB39" s="90"/>
      <c r="AC39" s="90"/>
      <c r="AD39" s="90"/>
    </row>
    <row r="40" spans="1:30" x14ac:dyDescent="0.25">
      <c r="A40" s="90">
        <v>25</v>
      </c>
      <c r="B40" s="90"/>
      <c r="C40" s="90"/>
      <c r="D40" s="162"/>
      <c r="E40" s="162"/>
      <c r="F40" s="162"/>
      <c r="G40" s="162"/>
      <c r="H40" s="162"/>
      <c r="I40" s="162"/>
      <c r="J40" s="162"/>
      <c r="K40" s="162"/>
      <c r="L40" s="149">
        <f t="shared" si="47"/>
        <v>0</v>
      </c>
      <c r="M40" s="149">
        <f t="shared" si="44"/>
        <v>0</v>
      </c>
      <c r="N40" s="149">
        <f t="shared" si="45"/>
        <v>0</v>
      </c>
      <c r="O40" s="162"/>
      <c r="P40" s="162"/>
      <c r="Q40" s="162"/>
      <c r="R40" s="164"/>
      <c r="S40" s="164"/>
      <c r="T40" s="164"/>
      <c r="U40" s="165"/>
      <c r="V40" s="165"/>
      <c r="W40" s="165"/>
      <c r="X40" s="88">
        <f t="shared" si="56"/>
        <v>0</v>
      </c>
      <c r="Y40" s="88">
        <f t="shared" si="57"/>
        <v>0</v>
      </c>
      <c r="Z40" s="88">
        <f t="shared" si="58"/>
        <v>0</v>
      </c>
      <c r="AA40" s="90"/>
      <c r="AB40" s="90"/>
      <c r="AC40" s="90"/>
      <c r="AD40" s="90"/>
    </row>
    <row r="41" spans="1:30" x14ac:dyDescent="0.25">
      <c r="A41" s="90">
        <v>26</v>
      </c>
      <c r="B41" s="90"/>
      <c r="C41" s="90"/>
      <c r="D41" s="162"/>
      <c r="E41" s="162"/>
      <c r="F41" s="162"/>
      <c r="G41" s="162"/>
      <c r="H41" s="162"/>
      <c r="I41" s="162"/>
      <c r="J41" s="162"/>
      <c r="K41" s="162"/>
      <c r="L41" s="149">
        <f t="shared" si="47"/>
        <v>0</v>
      </c>
      <c r="M41" s="149">
        <f t="shared" si="44"/>
        <v>0</v>
      </c>
      <c r="N41" s="149">
        <f t="shared" si="45"/>
        <v>0</v>
      </c>
      <c r="O41" s="162"/>
      <c r="P41" s="162"/>
      <c r="Q41" s="162"/>
      <c r="R41" s="164"/>
      <c r="S41" s="164"/>
      <c r="T41" s="164"/>
      <c r="U41" s="165"/>
      <c r="V41" s="165"/>
      <c r="W41" s="165"/>
      <c r="X41" s="88">
        <f t="shared" si="56"/>
        <v>0</v>
      </c>
      <c r="Y41" s="88">
        <f t="shared" si="57"/>
        <v>0</v>
      </c>
      <c r="Z41" s="88">
        <f t="shared" si="58"/>
        <v>0</v>
      </c>
      <c r="AA41" s="90"/>
      <c r="AB41" s="90"/>
      <c r="AC41" s="90"/>
      <c r="AD41" s="90"/>
    </row>
    <row r="42" spans="1:30" x14ac:dyDescent="0.25">
      <c r="A42" s="90">
        <v>27</v>
      </c>
      <c r="B42" s="90"/>
      <c r="C42" s="90"/>
      <c r="D42" s="162"/>
      <c r="E42" s="162"/>
      <c r="F42" s="162"/>
      <c r="G42" s="162"/>
      <c r="H42" s="162"/>
      <c r="I42" s="162"/>
      <c r="J42" s="162"/>
      <c r="K42" s="162"/>
      <c r="L42" s="149">
        <f t="shared" si="47"/>
        <v>0</v>
      </c>
      <c r="M42" s="149">
        <f t="shared" si="44"/>
        <v>0</v>
      </c>
      <c r="N42" s="149">
        <f t="shared" si="45"/>
        <v>0</v>
      </c>
      <c r="O42" s="162"/>
      <c r="P42" s="162"/>
      <c r="Q42" s="162"/>
      <c r="R42" s="164"/>
      <c r="S42" s="164"/>
      <c r="T42" s="164"/>
      <c r="U42" s="165"/>
      <c r="V42" s="165"/>
      <c r="W42" s="165"/>
      <c r="X42" s="88">
        <f t="shared" si="56"/>
        <v>0</v>
      </c>
      <c r="Y42" s="88">
        <f t="shared" si="57"/>
        <v>0</v>
      </c>
      <c r="Z42" s="88">
        <f t="shared" si="58"/>
        <v>0</v>
      </c>
      <c r="AA42" s="90"/>
      <c r="AB42" s="90"/>
      <c r="AC42" s="90"/>
      <c r="AD42" s="90"/>
    </row>
    <row r="43" spans="1:30" x14ac:dyDescent="0.25">
      <c r="A43" s="90">
        <v>28</v>
      </c>
      <c r="B43" s="90"/>
      <c r="C43" s="90"/>
      <c r="D43" s="162"/>
      <c r="E43" s="162"/>
      <c r="F43" s="162"/>
      <c r="G43" s="162"/>
      <c r="H43" s="162"/>
      <c r="I43" s="162"/>
      <c r="J43" s="162"/>
      <c r="K43" s="162"/>
      <c r="L43" s="149">
        <f t="shared" si="47"/>
        <v>0</v>
      </c>
      <c r="M43" s="149">
        <f t="shared" si="44"/>
        <v>0</v>
      </c>
      <c r="N43" s="149">
        <f t="shared" si="45"/>
        <v>0</v>
      </c>
      <c r="O43" s="162"/>
      <c r="P43" s="162"/>
      <c r="Q43" s="162"/>
      <c r="R43" s="164"/>
      <c r="S43" s="164"/>
      <c r="T43" s="164"/>
      <c r="U43" s="165"/>
      <c r="V43" s="165"/>
      <c r="W43" s="165"/>
      <c r="X43" s="88">
        <f t="shared" si="56"/>
        <v>0</v>
      </c>
      <c r="Y43" s="88">
        <f t="shared" si="57"/>
        <v>0</v>
      </c>
      <c r="Z43" s="88">
        <f t="shared" si="58"/>
        <v>0</v>
      </c>
      <c r="AA43" s="90"/>
      <c r="AB43" s="90"/>
      <c r="AC43" s="90"/>
      <c r="AD43" s="90"/>
    </row>
    <row r="44" spans="1:30" x14ac:dyDescent="0.25">
      <c r="A44" s="90">
        <v>29</v>
      </c>
      <c r="B44" s="90"/>
      <c r="C44" s="90"/>
      <c r="D44" s="162"/>
      <c r="E44" s="162"/>
      <c r="F44" s="162"/>
      <c r="G44" s="162"/>
      <c r="H44" s="162"/>
      <c r="I44" s="162"/>
      <c r="J44" s="162"/>
      <c r="K44" s="162"/>
      <c r="L44" s="149">
        <f t="shared" si="47"/>
        <v>0</v>
      </c>
      <c r="M44" s="149">
        <f t="shared" si="44"/>
        <v>0</v>
      </c>
      <c r="N44" s="149">
        <f t="shared" si="45"/>
        <v>0</v>
      </c>
      <c r="O44" s="162"/>
      <c r="P44" s="162"/>
      <c r="Q44" s="162"/>
      <c r="R44" s="164"/>
      <c r="S44" s="164"/>
      <c r="T44" s="164"/>
      <c r="U44" s="165"/>
      <c r="V44" s="165"/>
      <c r="W44" s="165"/>
      <c r="X44" s="88">
        <f t="shared" si="56"/>
        <v>0</v>
      </c>
      <c r="Y44" s="88">
        <f t="shared" si="57"/>
        <v>0</v>
      </c>
      <c r="Z44" s="88">
        <f t="shared" si="58"/>
        <v>0</v>
      </c>
      <c r="AA44" s="90"/>
      <c r="AB44" s="90"/>
      <c r="AC44" s="90"/>
      <c r="AD44" s="90"/>
    </row>
    <row r="45" spans="1:30" x14ac:dyDescent="0.25">
      <c r="A45" s="90">
        <v>30</v>
      </c>
      <c r="B45" s="90"/>
      <c r="C45" s="90"/>
      <c r="D45" s="162"/>
      <c r="E45" s="162"/>
      <c r="F45" s="162"/>
      <c r="G45" s="162"/>
      <c r="H45" s="162"/>
      <c r="I45" s="162"/>
      <c r="J45" s="162"/>
      <c r="K45" s="162"/>
      <c r="L45" s="149">
        <f t="shared" si="47"/>
        <v>0</v>
      </c>
      <c r="M45" s="149">
        <f t="shared" si="44"/>
        <v>0</v>
      </c>
      <c r="N45" s="149">
        <f t="shared" si="45"/>
        <v>0</v>
      </c>
      <c r="O45" s="162"/>
      <c r="P45" s="162"/>
      <c r="Q45" s="162"/>
      <c r="R45" s="164"/>
      <c r="S45" s="164"/>
      <c r="T45" s="164"/>
      <c r="U45" s="165"/>
      <c r="V45" s="165"/>
      <c r="W45" s="165"/>
      <c r="X45" s="88">
        <f t="shared" si="56"/>
        <v>0</v>
      </c>
      <c r="Y45" s="88">
        <f t="shared" si="57"/>
        <v>0</v>
      </c>
      <c r="Z45" s="88">
        <f t="shared" si="58"/>
        <v>0</v>
      </c>
      <c r="AA45" s="90"/>
      <c r="AB45" s="90"/>
      <c r="AC45" s="90"/>
      <c r="AD45" s="90"/>
    </row>
    <row r="46" spans="1:30" x14ac:dyDescent="0.25">
      <c r="A46" s="90">
        <v>31</v>
      </c>
      <c r="B46" s="90"/>
      <c r="C46" s="90"/>
      <c r="D46" s="162"/>
      <c r="E46" s="162"/>
      <c r="F46" s="162"/>
      <c r="G46" s="162"/>
      <c r="H46" s="162"/>
      <c r="I46" s="162"/>
      <c r="J46" s="162"/>
      <c r="K46" s="162"/>
      <c r="L46" s="149">
        <f t="shared" si="47"/>
        <v>0</v>
      </c>
      <c r="M46" s="149">
        <f t="shared" si="44"/>
        <v>0</v>
      </c>
      <c r="N46" s="149">
        <f t="shared" si="45"/>
        <v>0</v>
      </c>
      <c r="O46" s="162"/>
      <c r="P46" s="162"/>
      <c r="Q46" s="162"/>
      <c r="R46" s="164"/>
      <c r="S46" s="164"/>
      <c r="T46" s="164"/>
      <c r="U46" s="165"/>
      <c r="V46" s="165"/>
      <c r="W46" s="165"/>
      <c r="X46" s="88">
        <f t="shared" si="56"/>
        <v>0</v>
      </c>
      <c r="Y46" s="88">
        <f t="shared" si="57"/>
        <v>0</v>
      </c>
      <c r="Z46" s="88">
        <f t="shared" si="58"/>
        <v>0</v>
      </c>
      <c r="AA46" s="90"/>
      <c r="AB46" s="90"/>
      <c r="AC46" s="90"/>
      <c r="AD46" s="90"/>
    </row>
    <row r="47" spans="1:30" s="31" customFormat="1" x14ac:dyDescent="0.25">
      <c r="A47" s="213"/>
      <c r="B47" s="232"/>
      <c r="C47" s="233"/>
      <c r="D47" s="207">
        <f>SUM(D8:D10,D14:D15,D19:D20,D21:D27,D30:D31,D34,D35,D36,D37,D38,D39,D40,D41,D42,D43,D44,D45,D46)</f>
        <v>12381037.24</v>
      </c>
      <c r="E47" s="207">
        <f t="shared" ref="E47:T47" si="59">SUM(E8:E10,E14:E15,E19:E20,E21:E27,E30:E31,E34,E35,E36,E37,E38,E39,E40,E41,E42,E43,E44,E45,E46)</f>
        <v>15268735.5</v>
      </c>
      <c r="F47" s="207">
        <f t="shared" si="59"/>
        <v>0</v>
      </c>
      <c r="G47" s="207">
        <f t="shared" si="59"/>
        <v>0</v>
      </c>
      <c r="H47" s="207">
        <f t="shared" si="59"/>
        <v>0</v>
      </c>
      <c r="I47" s="207">
        <f t="shared" si="59"/>
        <v>1319641.3</v>
      </c>
      <c r="J47" s="207">
        <f t="shared" si="59"/>
        <v>3523457</v>
      </c>
      <c r="K47" s="207">
        <f t="shared" si="59"/>
        <v>5536498.7000000002</v>
      </c>
      <c r="L47" s="207">
        <f t="shared" si="59"/>
        <v>16588376.799999999</v>
      </c>
      <c r="M47" s="207">
        <f t="shared" si="59"/>
        <v>18792192.499999996</v>
      </c>
      <c r="N47" s="207">
        <f t="shared" si="59"/>
        <v>20805234.199999996</v>
      </c>
      <c r="O47" s="207">
        <f t="shared" si="59"/>
        <v>0</v>
      </c>
      <c r="P47" s="207">
        <f t="shared" si="59"/>
        <v>0</v>
      </c>
      <c r="Q47" s="207">
        <f t="shared" si="59"/>
        <v>0</v>
      </c>
      <c r="R47" s="207">
        <f t="shared" si="59"/>
        <v>0</v>
      </c>
      <c r="S47" s="207">
        <f t="shared" si="59"/>
        <v>0</v>
      </c>
      <c r="T47" s="207">
        <f t="shared" si="59"/>
        <v>0</v>
      </c>
      <c r="U47" s="207">
        <f>SUM(U8:U10,U14:U15,U19:U20,U21:U27,U30:U31,U34,U35,U36,U37,U38,U39,U40,U41,U42,U43,U44,U45,U46)</f>
        <v>18000</v>
      </c>
      <c r="V47" s="207">
        <f t="shared" ref="V47:Z47" si="60">SUM(V8:V10,V14:V15,V19:V20,V21:V27,V30:V31,V34,V35,V36,V37,V38,V39,V40,V41,V42,V43,V44,V45,V46)</f>
        <v>30000</v>
      </c>
      <c r="W47" s="207">
        <f t="shared" si="60"/>
        <v>30000</v>
      </c>
      <c r="X47" s="207">
        <f t="shared" si="60"/>
        <v>16606376.799999999</v>
      </c>
      <c r="Y47" s="207">
        <f t="shared" si="60"/>
        <v>18822192.499999996</v>
      </c>
      <c r="Z47" s="207">
        <f t="shared" si="60"/>
        <v>20835234.199999996</v>
      </c>
      <c r="AA47" s="214" t="s">
        <v>2</v>
      </c>
      <c r="AB47" s="214" t="s">
        <v>2</v>
      </c>
      <c r="AC47" s="214" t="s">
        <v>2</v>
      </c>
      <c r="AD47" s="214" t="s">
        <v>2</v>
      </c>
    </row>
    <row r="48" spans="1:30" x14ac:dyDescent="0.25">
      <c r="R48"/>
      <c r="S48"/>
      <c r="T48"/>
      <c r="U48"/>
      <c r="V48"/>
      <c r="W48"/>
    </row>
    <row r="49" spans="1:23" x14ac:dyDescent="0.25">
      <c r="R49"/>
      <c r="S49"/>
      <c r="T49"/>
      <c r="U49"/>
      <c r="V49"/>
      <c r="W49"/>
    </row>
    <row r="50" spans="1:23" x14ac:dyDescent="0.25">
      <c r="A50" t="s">
        <v>5</v>
      </c>
      <c r="B50" s="7"/>
      <c r="C50" s="7"/>
      <c r="R50"/>
      <c r="S50"/>
      <c r="T50"/>
      <c r="U50"/>
      <c r="V50"/>
      <c r="W50"/>
    </row>
    <row r="51" spans="1:23" x14ac:dyDescent="0.25">
      <c r="A51" t="s">
        <v>6</v>
      </c>
      <c r="R51"/>
      <c r="S51"/>
      <c r="T51"/>
      <c r="U51"/>
      <c r="V51"/>
      <c r="W51"/>
    </row>
    <row r="52" spans="1:23" x14ac:dyDescent="0.25">
      <c r="R52"/>
      <c r="S52"/>
      <c r="T52"/>
      <c r="U52"/>
      <c r="V52"/>
      <c r="W52"/>
    </row>
    <row r="53" spans="1:23" x14ac:dyDescent="0.25">
      <c r="R53"/>
      <c r="S53"/>
      <c r="T53"/>
      <c r="U53"/>
      <c r="V53"/>
      <c r="W53"/>
    </row>
    <row r="54" spans="1:23" x14ac:dyDescent="0.25">
      <c r="R54"/>
      <c r="S54"/>
      <c r="T54"/>
      <c r="U54"/>
      <c r="V54"/>
      <c r="W54"/>
    </row>
    <row r="55" spans="1:23" x14ac:dyDescent="0.25">
      <c r="R55"/>
      <c r="S55"/>
      <c r="T55"/>
      <c r="U55"/>
      <c r="V55"/>
      <c r="W55"/>
    </row>
    <row r="56" spans="1:23" x14ac:dyDescent="0.25">
      <c r="R56"/>
      <c r="S56"/>
      <c r="T56"/>
      <c r="U56"/>
      <c r="V56"/>
      <c r="W56"/>
    </row>
    <row r="57" spans="1:23" x14ac:dyDescent="0.25">
      <c r="R57"/>
      <c r="S57"/>
      <c r="T57"/>
      <c r="U57"/>
      <c r="V57"/>
      <c r="W57"/>
    </row>
    <row r="58" spans="1:23" x14ac:dyDescent="0.25">
      <c r="R58"/>
      <c r="S58"/>
      <c r="T58"/>
      <c r="U58"/>
      <c r="V58"/>
      <c r="W58"/>
    </row>
    <row r="59" spans="1:23" x14ac:dyDescent="0.25">
      <c r="R59"/>
      <c r="S59"/>
      <c r="T59"/>
      <c r="U59"/>
      <c r="V59"/>
      <c r="W59"/>
    </row>
    <row r="60" spans="1:23" x14ac:dyDescent="0.25">
      <c r="R60"/>
      <c r="S60"/>
      <c r="T60"/>
      <c r="U60"/>
      <c r="V60"/>
      <c r="W60"/>
    </row>
    <row r="61" spans="1:23" x14ac:dyDescent="0.25">
      <c r="R61"/>
      <c r="S61"/>
      <c r="T61"/>
      <c r="U61"/>
      <c r="V61"/>
      <c r="W61"/>
    </row>
    <row r="62" spans="1:23" x14ac:dyDescent="0.25">
      <c r="R62"/>
      <c r="S62"/>
      <c r="T62"/>
      <c r="U62"/>
      <c r="V62"/>
      <c r="W62"/>
    </row>
    <row r="63" spans="1:23" x14ac:dyDescent="0.25">
      <c r="R63"/>
      <c r="S63"/>
      <c r="T63"/>
      <c r="U63"/>
      <c r="V63"/>
      <c r="W63"/>
    </row>
    <row r="64" spans="1:23" x14ac:dyDescent="0.25">
      <c r="R64"/>
      <c r="S64"/>
      <c r="T64"/>
      <c r="U64"/>
      <c r="V64"/>
      <c r="W64"/>
    </row>
    <row r="65" spans="18:23" x14ac:dyDescent="0.25">
      <c r="R65"/>
      <c r="S65"/>
      <c r="T65"/>
      <c r="U65"/>
      <c r="V65"/>
      <c r="W65"/>
    </row>
    <row r="66" spans="18:23" x14ac:dyDescent="0.25">
      <c r="R66"/>
      <c r="S66"/>
      <c r="T66"/>
      <c r="U66"/>
      <c r="V66"/>
      <c r="W66"/>
    </row>
    <row r="67" spans="18:23" x14ac:dyDescent="0.25">
      <c r="R67"/>
      <c r="S67"/>
      <c r="T67"/>
      <c r="U67"/>
      <c r="V67"/>
      <c r="W67"/>
    </row>
    <row r="68" spans="18:23" x14ac:dyDescent="0.25">
      <c r="R68"/>
      <c r="S68"/>
      <c r="T68"/>
      <c r="U68"/>
      <c r="V68"/>
      <c r="W68"/>
    </row>
    <row r="69" spans="18:23" x14ac:dyDescent="0.25">
      <c r="R69"/>
      <c r="S69"/>
      <c r="T69"/>
      <c r="U69"/>
      <c r="V69"/>
      <c r="W69"/>
    </row>
    <row r="70" spans="18:23" x14ac:dyDescent="0.25">
      <c r="R70"/>
      <c r="S70"/>
      <c r="T70"/>
      <c r="U70"/>
      <c r="V70"/>
      <c r="W70"/>
    </row>
    <row r="71" spans="18:23" x14ac:dyDescent="0.25">
      <c r="R71"/>
      <c r="S71"/>
      <c r="T71"/>
      <c r="U71"/>
      <c r="V71"/>
      <c r="W71"/>
    </row>
    <row r="72" spans="18:23" x14ac:dyDescent="0.25">
      <c r="R72"/>
      <c r="S72"/>
      <c r="T72"/>
      <c r="U72"/>
      <c r="V72"/>
      <c r="W72"/>
    </row>
    <row r="73" spans="18:23" x14ac:dyDescent="0.25">
      <c r="R73"/>
      <c r="S73"/>
      <c r="T73"/>
      <c r="U73"/>
      <c r="V73"/>
      <c r="W73"/>
    </row>
    <row r="74" spans="18:23" x14ac:dyDescent="0.25">
      <c r="R74"/>
      <c r="S74"/>
      <c r="T74"/>
      <c r="U74"/>
      <c r="V74"/>
      <c r="W74"/>
    </row>
    <row r="75" spans="18:23" x14ac:dyDescent="0.25">
      <c r="R75"/>
      <c r="S75"/>
      <c r="T75"/>
      <c r="U75"/>
      <c r="V75"/>
      <c r="W75"/>
    </row>
    <row r="76" spans="18:23" x14ac:dyDescent="0.25">
      <c r="R76"/>
      <c r="S76"/>
      <c r="T76"/>
      <c r="U76"/>
      <c r="V76"/>
      <c r="W76"/>
    </row>
    <row r="77" spans="18:23" x14ac:dyDescent="0.25">
      <c r="R77"/>
      <c r="S77"/>
      <c r="T77"/>
      <c r="U77"/>
      <c r="V77"/>
      <c r="W77"/>
    </row>
    <row r="78" spans="18:23" x14ac:dyDescent="0.25">
      <c r="R78"/>
      <c r="S78"/>
      <c r="T78"/>
      <c r="U78"/>
      <c r="V78"/>
      <c r="W78"/>
    </row>
    <row r="79" spans="18:23" x14ac:dyDescent="0.25">
      <c r="R79"/>
      <c r="S79"/>
      <c r="T79"/>
      <c r="U79"/>
      <c r="V79"/>
      <c r="W79"/>
    </row>
    <row r="80" spans="18:23" x14ac:dyDescent="0.25">
      <c r="R80"/>
      <c r="S80"/>
      <c r="T80"/>
      <c r="U80"/>
      <c r="V80"/>
      <c r="W80"/>
    </row>
    <row r="81" spans="18:23" x14ac:dyDescent="0.25">
      <c r="R81"/>
      <c r="S81"/>
      <c r="T81"/>
      <c r="U81"/>
      <c r="V81"/>
      <c r="W81"/>
    </row>
    <row r="82" spans="18:23" x14ac:dyDescent="0.25">
      <c r="R82"/>
      <c r="S82"/>
      <c r="T82"/>
      <c r="U82"/>
      <c r="V82"/>
      <c r="W82"/>
    </row>
    <row r="83" spans="18:23" x14ac:dyDescent="0.25">
      <c r="R83"/>
      <c r="S83"/>
      <c r="T83"/>
      <c r="U83"/>
      <c r="V83"/>
      <c r="W83"/>
    </row>
    <row r="84" spans="18:23" x14ac:dyDescent="0.25">
      <c r="R84"/>
      <c r="S84"/>
      <c r="T84"/>
      <c r="U84"/>
      <c r="V84"/>
      <c r="W84"/>
    </row>
    <row r="85" spans="18:23" x14ac:dyDescent="0.25">
      <c r="R85"/>
      <c r="S85"/>
      <c r="T85"/>
      <c r="U85"/>
      <c r="V85"/>
      <c r="W85"/>
    </row>
    <row r="86" spans="18:23" x14ac:dyDescent="0.25">
      <c r="R86"/>
      <c r="S86"/>
      <c r="T86"/>
      <c r="U86"/>
      <c r="V86"/>
      <c r="W86"/>
    </row>
    <row r="87" spans="18:23" x14ac:dyDescent="0.25">
      <c r="R87"/>
      <c r="S87"/>
      <c r="T87"/>
      <c r="U87"/>
      <c r="V87"/>
      <c r="W87"/>
    </row>
    <row r="88" spans="18:23" x14ac:dyDescent="0.25">
      <c r="R88"/>
      <c r="S88"/>
      <c r="T88"/>
      <c r="U88"/>
      <c r="V88"/>
      <c r="W88"/>
    </row>
    <row r="89" spans="18:23" x14ac:dyDescent="0.25">
      <c r="R89"/>
      <c r="S89"/>
      <c r="T89"/>
      <c r="U89"/>
      <c r="V89"/>
      <c r="W89"/>
    </row>
    <row r="90" spans="18:23" x14ac:dyDescent="0.25">
      <c r="R90"/>
      <c r="S90"/>
      <c r="T90"/>
      <c r="U90"/>
      <c r="V90"/>
      <c r="W90"/>
    </row>
    <row r="91" spans="18:23" x14ac:dyDescent="0.25">
      <c r="R91"/>
      <c r="S91"/>
      <c r="T91"/>
      <c r="U91"/>
      <c r="V91"/>
      <c r="W91"/>
    </row>
    <row r="92" spans="18:23" x14ac:dyDescent="0.25">
      <c r="R92"/>
      <c r="S92"/>
      <c r="T92"/>
      <c r="U92"/>
      <c r="V92"/>
      <c r="W92"/>
    </row>
    <row r="93" spans="18:23" x14ac:dyDescent="0.25">
      <c r="R93"/>
      <c r="S93"/>
      <c r="T93"/>
      <c r="U93"/>
      <c r="V93"/>
      <c r="W93"/>
    </row>
    <row r="94" spans="18:23" x14ac:dyDescent="0.25">
      <c r="R94"/>
      <c r="S94"/>
      <c r="T94"/>
      <c r="U94"/>
      <c r="V94"/>
      <c r="W94"/>
    </row>
    <row r="95" spans="18:23" x14ac:dyDescent="0.25">
      <c r="R95"/>
      <c r="S95"/>
      <c r="T95"/>
      <c r="U95"/>
      <c r="V95"/>
      <c r="W95"/>
    </row>
    <row r="96" spans="18:23" x14ac:dyDescent="0.25">
      <c r="R96"/>
      <c r="S96"/>
      <c r="T96"/>
      <c r="U96"/>
      <c r="V96"/>
      <c r="W96"/>
    </row>
    <row r="97" spans="18:23" x14ac:dyDescent="0.25">
      <c r="R97"/>
      <c r="S97"/>
      <c r="T97"/>
      <c r="U97"/>
      <c r="V97"/>
      <c r="W97"/>
    </row>
    <row r="98" spans="18:23" x14ac:dyDescent="0.25">
      <c r="R98"/>
      <c r="S98"/>
      <c r="T98"/>
      <c r="U98"/>
      <c r="V98"/>
      <c r="W98"/>
    </row>
    <row r="99" spans="18:23" x14ac:dyDescent="0.25">
      <c r="R99"/>
      <c r="S99"/>
      <c r="T99"/>
      <c r="U99"/>
      <c r="V99"/>
      <c r="W99"/>
    </row>
    <row r="100" spans="18:23" x14ac:dyDescent="0.25">
      <c r="R100"/>
      <c r="S100"/>
      <c r="T100"/>
      <c r="U100"/>
      <c r="V100"/>
      <c r="W100"/>
    </row>
    <row r="101" spans="18:23" x14ac:dyDescent="0.25">
      <c r="R101"/>
      <c r="S101"/>
      <c r="T101"/>
      <c r="U101"/>
      <c r="V101"/>
      <c r="W101"/>
    </row>
    <row r="102" spans="18:23" x14ac:dyDescent="0.25">
      <c r="R102"/>
      <c r="S102"/>
      <c r="T102"/>
      <c r="U102"/>
      <c r="V102"/>
      <c r="W102"/>
    </row>
    <row r="103" spans="18:23" x14ac:dyDescent="0.25">
      <c r="R103"/>
      <c r="S103"/>
      <c r="T103"/>
      <c r="U103"/>
      <c r="V103"/>
      <c r="W103"/>
    </row>
    <row r="104" spans="18:23" x14ac:dyDescent="0.25">
      <c r="R104"/>
      <c r="S104"/>
      <c r="T104"/>
      <c r="U104"/>
      <c r="V104"/>
      <c r="W104"/>
    </row>
    <row r="105" spans="18:23" x14ac:dyDescent="0.25">
      <c r="R105"/>
      <c r="S105"/>
      <c r="T105"/>
      <c r="U105"/>
      <c r="V105"/>
      <c r="W105"/>
    </row>
    <row r="106" spans="18:23" x14ac:dyDescent="0.25">
      <c r="R106"/>
      <c r="S106"/>
      <c r="T106"/>
      <c r="U106"/>
      <c r="V106"/>
      <c r="W106"/>
    </row>
    <row r="107" spans="18:23" x14ac:dyDescent="0.25">
      <c r="R107"/>
      <c r="S107"/>
      <c r="T107"/>
      <c r="U107"/>
      <c r="V107"/>
      <c r="W107"/>
    </row>
    <row r="108" spans="18:23" x14ac:dyDescent="0.25">
      <c r="R108"/>
      <c r="S108"/>
      <c r="T108"/>
      <c r="U108"/>
      <c r="V108"/>
      <c r="W108"/>
    </row>
    <row r="109" spans="18:23" x14ac:dyDescent="0.25">
      <c r="R109"/>
      <c r="S109"/>
      <c r="T109"/>
      <c r="U109"/>
      <c r="V109"/>
      <c r="W109"/>
    </row>
    <row r="110" spans="18:23" x14ac:dyDescent="0.25">
      <c r="R110"/>
      <c r="S110"/>
      <c r="T110"/>
      <c r="U110"/>
      <c r="V110"/>
      <c r="W110"/>
    </row>
    <row r="111" spans="18:23" x14ac:dyDescent="0.25">
      <c r="R111"/>
      <c r="S111"/>
      <c r="T111"/>
      <c r="U111"/>
      <c r="V111"/>
      <c r="W111"/>
    </row>
    <row r="112" spans="18:23" x14ac:dyDescent="0.25">
      <c r="R112"/>
      <c r="S112"/>
      <c r="T112"/>
      <c r="U112"/>
      <c r="V112"/>
      <c r="W112"/>
    </row>
    <row r="113" spans="18:23" x14ac:dyDescent="0.25">
      <c r="R113"/>
      <c r="S113"/>
      <c r="T113"/>
      <c r="U113"/>
      <c r="V113"/>
      <c r="W113"/>
    </row>
    <row r="114" spans="18:23" x14ac:dyDescent="0.25">
      <c r="R114"/>
      <c r="S114"/>
      <c r="T114"/>
      <c r="U114"/>
      <c r="V114"/>
      <c r="W114"/>
    </row>
    <row r="115" spans="18:23" x14ac:dyDescent="0.25">
      <c r="R115"/>
      <c r="S115"/>
      <c r="T115"/>
      <c r="U115"/>
      <c r="V115"/>
      <c r="W115"/>
    </row>
    <row r="116" spans="18:23" x14ac:dyDescent="0.25">
      <c r="R116"/>
      <c r="S116"/>
      <c r="T116"/>
      <c r="U116"/>
      <c r="V116"/>
      <c r="W116"/>
    </row>
    <row r="117" spans="18:23" x14ac:dyDescent="0.25">
      <c r="R117"/>
      <c r="S117"/>
      <c r="T117"/>
      <c r="U117"/>
      <c r="V117"/>
      <c r="W117"/>
    </row>
    <row r="118" spans="18:23" x14ac:dyDescent="0.25">
      <c r="R118"/>
      <c r="S118"/>
      <c r="T118"/>
      <c r="U118"/>
      <c r="V118"/>
      <c r="W118"/>
    </row>
    <row r="119" spans="18:23" x14ac:dyDescent="0.25">
      <c r="R119"/>
      <c r="S119"/>
      <c r="T119"/>
      <c r="U119"/>
      <c r="V119"/>
      <c r="W119"/>
    </row>
    <row r="120" spans="18:23" x14ac:dyDescent="0.25">
      <c r="R120"/>
      <c r="S120"/>
      <c r="T120"/>
      <c r="U120"/>
      <c r="V120"/>
      <c r="W120"/>
    </row>
    <row r="121" spans="18:23" x14ac:dyDescent="0.25">
      <c r="R121"/>
      <c r="S121"/>
      <c r="T121"/>
      <c r="U121"/>
      <c r="V121"/>
      <c r="W121"/>
    </row>
    <row r="122" spans="18:23" x14ac:dyDescent="0.25">
      <c r="R122"/>
      <c r="S122"/>
      <c r="T122"/>
      <c r="U122"/>
      <c r="V122"/>
      <c r="W122"/>
    </row>
    <row r="123" spans="18:23" x14ac:dyDescent="0.25">
      <c r="R123"/>
      <c r="S123"/>
      <c r="T123"/>
      <c r="U123"/>
      <c r="V123"/>
      <c r="W123"/>
    </row>
    <row r="124" spans="18:23" x14ac:dyDescent="0.25">
      <c r="R124"/>
      <c r="S124"/>
      <c r="T124"/>
      <c r="U124"/>
      <c r="V124"/>
      <c r="W124"/>
    </row>
    <row r="125" spans="18:23" x14ac:dyDescent="0.25">
      <c r="R125"/>
      <c r="S125"/>
      <c r="T125"/>
      <c r="U125"/>
      <c r="V125"/>
      <c r="W125"/>
    </row>
    <row r="126" spans="18:23" x14ac:dyDescent="0.25">
      <c r="R126"/>
      <c r="S126"/>
      <c r="T126"/>
      <c r="U126"/>
      <c r="V126"/>
      <c r="W126"/>
    </row>
    <row r="127" spans="18:23" x14ac:dyDescent="0.25">
      <c r="R127"/>
      <c r="S127"/>
      <c r="T127"/>
      <c r="U127"/>
      <c r="V127"/>
      <c r="W127"/>
    </row>
    <row r="128" spans="18:23" x14ac:dyDescent="0.25">
      <c r="R128"/>
      <c r="S128"/>
      <c r="T128"/>
      <c r="U128"/>
      <c r="V128"/>
      <c r="W128"/>
    </row>
    <row r="129" spans="18:23" x14ac:dyDescent="0.25">
      <c r="R129"/>
      <c r="S129"/>
      <c r="T129"/>
      <c r="U129"/>
      <c r="V129"/>
      <c r="W129"/>
    </row>
    <row r="130" spans="18:23" x14ac:dyDescent="0.25">
      <c r="R130"/>
      <c r="S130"/>
      <c r="T130"/>
      <c r="U130"/>
      <c r="V130"/>
      <c r="W130"/>
    </row>
    <row r="131" spans="18:23" x14ac:dyDescent="0.25">
      <c r="R131"/>
      <c r="S131"/>
      <c r="T131"/>
      <c r="U131"/>
      <c r="V131"/>
      <c r="W131"/>
    </row>
    <row r="132" spans="18:23" x14ac:dyDescent="0.25">
      <c r="R132"/>
      <c r="S132"/>
      <c r="T132"/>
      <c r="U132"/>
      <c r="V132"/>
      <c r="W132"/>
    </row>
    <row r="133" spans="18:23" x14ac:dyDescent="0.25">
      <c r="R133"/>
      <c r="S133"/>
      <c r="T133"/>
      <c r="U133"/>
      <c r="V133"/>
      <c r="W133"/>
    </row>
    <row r="134" spans="18:23" x14ac:dyDescent="0.25">
      <c r="R134"/>
      <c r="S134"/>
      <c r="T134"/>
      <c r="U134"/>
      <c r="V134"/>
      <c r="W134"/>
    </row>
    <row r="135" spans="18:23" x14ac:dyDescent="0.25">
      <c r="R135"/>
      <c r="S135"/>
      <c r="T135"/>
      <c r="U135"/>
      <c r="V135"/>
      <c r="W135"/>
    </row>
    <row r="136" spans="18:23" x14ac:dyDescent="0.25">
      <c r="R136"/>
      <c r="S136"/>
      <c r="T136"/>
      <c r="U136"/>
      <c r="V136"/>
      <c r="W136"/>
    </row>
    <row r="137" spans="18:23" x14ac:dyDescent="0.25">
      <c r="R137"/>
      <c r="S137"/>
      <c r="T137"/>
      <c r="U137"/>
      <c r="V137"/>
      <c r="W137"/>
    </row>
    <row r="138" spans="18:23" x14ac:dyDescent="0.25">
      <c r="R138"/>
      <c r="S138"/>
      <c r="T138"/>
      <c r="U138"/>
      <c r="V138"/>
      <c r="W138"/>
    </row>
    <row r="139" spans="18:23" x14ac:dyDescent="0.25">
      <c r="R139"/>
      <c r="S139"/>
      <c r="T139"/>
      <c r="U139"/>
      <c r="V139"/>
      <c r="W139"/>
    </row>
    <row r="140" spans="18:23" x14ac:dyDescent="0.25">
      <c r="R140"/>
      <c r="S140"/>
      <c r="T140"/>
      <c r="U140"/>
      <c r="V140"/>
      <c r="W140"/>
    </row>
    <row r="141" spans="18:23" x14ac:dyDescent="0.25">
      <c r="R141"/>
      <c r="S141"/>
      <c r="T141"/>
      <c r="U141"/>
      <c r="V141"/>
      <c r="W141"/>
    </row>
    <row r="142" spans="18:23" x14ac:dyDescent="0.25">
      <c r="R142"/>
      <c r="S142"/>
      <c r="T142"/>
      <c r="U142"/>
      <c r="V142"/>
      <c r="W142"/>
    </row>
    <row r="143" spans="18:23" x14ac:dyDescent="0.25">
      <c r="R143"/>
      <c r="S143"/>
      <c r="T143"/>
      <c r="U143"/>
      <c r="V143"/>
      <c r="W143"/>
    </row>
    <row r="144" spans="18:23" x14ac:dyDescent="0.25">
      <c r="R144"/>
      <c r="S144"/>
      <c r="T144"/>
      <c r="U144"/>
      <c r="V144"/>
      <c r="W144"/>
    </row>
    <row r="145" spans="18:23" x14ac:dyDescent="0.25">
      <c r="R145"/>
      <c r="S145"/>
      <c r="T145"/>
      <c r="U145"/>
      <c r="V145"/>
      <c r="W145"/>
    </row>
    <row r="146" spans="18:23" x14ac:dyDescent="0.25">
      <c r="R146"/>
      <c r="S146"/>
      <c r="T146"/>
      <c r="U146"/>
      <c r="V146"/>
      <c r="W146"/>
    </row>
    <row r="147" spans="18:23" x14ac:dyDescent="0.25">
      <c r="R147"/>
      <c r="S147"/>
      <c r="T147"/>
      <c r="U147"/>
      <c r="V147"/>
      <c r="W147"/>
    </row>
    <row r="148" spans="18:23" x14ac:dyDescent="0.25">
      <c r="R148"/>
      <c r="S148"/>
      <c r="T148"/>
      <c r="U148"/>
      <c r="V148"/>
      <c r="W148"/>
    </row>
    <row r="149" spans="18:23" x14ac:dyDescent="0.25">
      <c r="R149"/>
      <c r="S149"/>
      <c r="T149"/>
      <c r="U149"/>
      <c r="V149"/>
      <c r="W149"/>
    </row>
    <row r="150" spans="18:23" x14ac:dyDescent="0.25">
      <c r="R150"/>
      <c r="S150"/>
      <c r="T150"/>
      <c r="U150"/>
      <c r="V150"/>
      <c r="W150"/>
    </row>
    <row r="151" spans="18:23" x14ac:dyDescent="0.25">
      <c r="R151"/>
      <c r="S151"/>
      <c r="T151"/>
      <c r="U151"/>
      <c r="V151"/>
      <c r="W151"/>
    </row>
    <row r="152" spans="18:23" x14ac:dyDescent="0.25">
      <c r="R152"/>
      <c r="S152"/>
      <c r="T152"/>
      <c r="U152"/>
      <c r="V152"/>
      <c r="W152"/>
    </row>
    <row r="153" spans="18:23" x14ac:dyDescent="0.25">
      <c r="R153"/>
      <c r="S153"/>
      <c r="T153"/>
      <c r="U153"/>
      <c r="V153"/>
      <c r="W153"/>
    </row>
    <row r="154" spans="18:23" x14ac:dyDescent="0.25">
      <c r="R154"/>
      <c r="S154"/>
      <c r="T154"/>
      <c r="U154"/>
      <c r="V154"/>
      <c r="W154"/>
    </row>
    <row r="155" spans="18:23" x14ac:dyDescent="0.25">
      <c r="R155"/>
      <c r="S155"/>
      <c r="T155"/>
      <c r="U155"/>
      <c r="V155"/>
      <c r="W155"/>
    </row>
    <row r="156" spans="18:23" x14ac:dyDescent="0.25">
      <c r="R156"/>
      <c r="S156"/>
      <c r="T156"/>
      <c r="U156"/>
      <c r="V156"/>
      <c r="W156"/>
    </row>
    <row r="157" spans="18:23" x14ac:dyDescent="0.25">
      <c r="R157"/>
      <c r="S157"/>
      <c r="T157"/>
      <c r="U157"/>
      <c r="V157"/>
      <c r="W157"/>
    </row>
    <row r="158" spans="18:23" x14ac:dyDescent="0.25">
      <c r="R158"/>
      <c r="S158"/>
      <c r="T158"/>
      <c r="U158"/>
      <c r="V158"/>
      <c r="W158"/>
    </row>
    <row r="159" spans="18:23" x14ac:dyDescent="0.25">
      <c r="R159"/>
      <c r="S159"/>
      <c r="T159"/>
      <c r="U159"/>
      <c r="V159"/>
      <c r="W159"/>
    </row>
    <row r="160" spans="18:23" x14ac:dyDescent="0.25">
      <c r="R160"/>
      <c r="S160"/>
      <c r="T160"/>
      <c r="U160"/>
      <c r="V160"/>
      <c r="W160"/>
    </row>
    <row r="161" spans="18:23" x14ac:dyDescent="0.25">
      <c r="R161"/>
      <c r="S161"/>
      <c r="T161"/>
      <c r="U161"/>
      <c r="V161"/>
      <c r="W161"/>
    </row>
    <row r="162" spans="18:23" x14ac:dyDescent="0.25">
      <c r="R162"/>
      <c r="S162"/>
      <c r="T162"/>
      <c r="U162"/>
      <c r="V162"/>
      <c r="W162"/>
    </row>
    <row r="163" spans="18:23" x14ac:dyDescent="0.25">
      <c r="R163"/>
      <c r="S163"/>
      <c r="T163"/>
      <c r="U163"/>
      <c r="V163"/>
      <c r="W163"/>
    </row>
    <row r="164" spans="18:23" x14ac:dyDescent="0.25">
      <c r="R164"/>
      <c r="S164"/>
      <c r="T164"/>
      <c r="U164"/>
      <c r="V164"/>
      <c r="W164"/>
    </row>
    <row r="165" spans="18:23" x14ac:dyDescent="0.25">
      <c r="R165"/>
      <c r="S165"/>
      <c r="T165"/>
      <c r="U165"/>
      <c r="V165"/>
      <c r="W165"/>
    </row>
    <row r="166" spans="18:23" x14ac:dyDescent="0.25">
      <c r="R166"/>
      <c r="S166"/>
      <c r="T166"/>
      <c r="U166"/>
      <c r="V166"/>
      <c r="W166"/>
    </row>
    <row r="167" spans="18:23" x14ac:dyDescent="0.25">
      <c r="R167"/>
      <c r="S167"/>
      <c r="T167"/>
      <c r="U167"/>
      <c r="V167"/>
      <c r="W167"/>
    </row>
    <row r="168" spans="18:23" x14ac:dyDescent="0.25">
      <c r="R168"/>
      <c r="S168"/>
      <c r="T168"/>
      <c r="U168"/>
      <c r="V168"/>
      <c r="W168"/>
    </row>
    <row r="169" spans="18:23" x14ac:dyDescent="0.25">
      <c r="R169"/>
      <c r="S169"/>
      <c r="T169"/>
      <c r="U169"/>
      <c r="V169"/>
      <c r="W169"/>
    </row>
    <row r="170" spans="18:23" x14ac:dyDescent="0.25">
      <c r="R170"/>
      <c r="S170"/>
      <c r="T170"/>
      <c r="U170"/>
      <c r="V170"/>
      <c r="W170"/>
    </row>
    <row r="171" spans="18:23" x14ac:dyDescent="0.25">
      <c r="R171"/>
      <c r="S171"/>
      <c r="T171"/>
      <c r="U171"/>
      <c r="V171"/>
      <c r="W171"/>
    </row>
    <row r="172" spans="18:23" x14ac:dyDescent="0.25">
      <c r="R172"/>
      <c r="S172"/>
      <c r="T172"/>
      <c r="U172"/>
      <c r="V172"/>
      <c r="W172"/>
    </row>
    <row r="173" spans="18:23" x14ac:dyDescent="0.25">
      <c r="R173"/>
      <c r="S173"/>
      <c r="T173"/>
      <c r="U173"/>
      <c r="V173"/>
      <c r="W173"/>
    </row>
    <row r="174" spans="18:23" x14ac:dyDescent="0.25">
      <c r="R174"/>
      <c r="S174"/>
      <c r="T174"/>
      <c r="U174"/>
      <c r="V174"/>
      <c r="W174"/>
    </row>
    <row r="175" spans="18:23" x14ac:dyDescent="0.25">
      <c r="R175"/>
      <c r="S175"/>
      <c r="T175"/>
      <c r="U175"/>
      <c r="V175"/>
      <c r="W175"/>
    </row>
    <row r="176" spans="18:23" x14ac:dyDescent="0.25">
      <c r="R176"/>
      <c r="S176"/>
      <c r="T176"/>
      <c r="U176"/>
      <c r="V176"/>
      <c r="W176"/>
    </row>
    <row r="177" spans="18:23" x14ac:dyDescent="0.25">
      <c r="R177"/>
      <c r="S177"/>
      <c r="T177"/>
      <c r="U177"/>
      <c r="V177"/>
      <c r="W177"/>
    </row>
    <row r="178" spans="18:23" x14ac:dyDescent="0.25">
      <c r="R178"/>
      <c r="S178"/>
      <c r="T178"/>
      <c r="U178"/>
      <c r="V178"/>
      <c r="W178"/>
    </row>
    <row r="179" spans="18:23" x14ac:dyDescent="0.25">
      <c r="R179"/>
      <c r="S179"/>
      <c r="T179"/>
      <c r="U179"/>
      <c r="V179"/>
      <c r="W179"/>
    </row>
    <row r="180" spans="18:23" x14ac:dyDescent="0.25">
      <c r="R180"/>
      <c r="S180"/>
      <c r="T180"/>
      <c r="U180"/>
      <c r="V180"/>
      <c r="W180"/>
    </row>
    <row r="181" spans="18:23" x14ac:dyDescent="0.25">
      <c r="R181"/>
      <c r="S181"/>
      <c r="T181"/>
      <c r="U181"/>
      <c r="V181"/>
      <c r="W181"/>
    </row>
    <row r="182" spans="18:23" x14ac:dyDescent="0.25">
      <c r="R182"/>
      <c r="S182"/>
      <c r="T182"/>
      <c r="U182"/>
      <c r="V182"/>
      <c r="W182"/>
    </row>
    <row r="183" spans="18:23" x14ac:dyDescent="0.25">
      <c r="R183"/>
      <c r="S183"/>
      <c r="T183"/>
      <c r="U183"/>
      <c r="V183"/>
      <c r="W183"/>
    </row>
    <row r="184" spans="18:23" x14ac:dyDescent="0.25">
      <c r="R184"/>
      <c r="S184"/>
      <c r="T184"/>
      <c r="U184"/>
      <c r="V184"/>
      <c r="W184"/>
    </row>
    <row r="185" spans="18:23" x14ac:dyDescent="0.25">
      <c r="R185"/>
      <c r="S185"/>
      <c r="T185"/>
      <c r="U185"/>
      <c r="V185"/>
      <c r="W185"/>
    </row>
    <row r="186" spans="18:23" x14ac:dyDescent="0.25">
      <c r="R186"/>
      <c r="S186"/>
      <c r="T186"/>
      <c r="U186"/>
      <c r="V186"/>
      <c r="W186"/>
    </row>
    <row r="187" spans="18:23" x14ac:dyDescent="0.25">
      <c r="R187"/>
      <c r="S187"/>
      <c r="T187"/>
      <c r="U187"/>
      <c r="V187"/>
      <c r="W187"/>
    </row>
    <row r="188" spans="18:23" x14ac:dyDescent="0.25">
      <c r="R188"/>
      <c r="S188"/>
      <c r="T188"/>
      <c r="U188"/>
      <c r="V188"/>
      <c r="W188"/>
    </row>
    <row r="189" spans="18:23" x14ac:dyDescent="0.25">
      <c r="R189"/>
      <c r="S189"/>
      <c r="T189"/>
      <c r="U189"/>
      <c r="V189"/>
      <c r="W189"/>
    </row>
    <row r="190" spans="18:23" x14ac:dyDescent="0.25">
      <c r="R190"/>
      <c r="S190"/>
      <c r="T190"/>
      <c r="U190"/>
      <c r="V190"/>
      <c r="W190"/>
    </row>
    <row r="191" spans="18:23" x14ac:dyDescent="0.25">
      <c r="R191"/>
      <c r="S191"/>
      <c r="T191"/>
      <c r="U191"/>
      <c r="V191"/>
      <c r="W191"/>
    </row>
    <row r="192" spans="18:23" x14ac:dyDescent="0.25">
      <c r="R192"/>
      <c r="S192"/>
      <c r="T192"/>
      <c r="U192"/>
      <c r="V192"/>
      <c r="W192"/>
    </row>
    <row r="193" spans="18:23" x14ac:dyDescent="0.25">
      <c r="R193"/>
      <c r="S193"/>
      <c r="T193"/>
      <c r="U193"/>
      <c r="V193"/>
      <c r="W193"/>
    </row>
    <row r="194" spans="18:23" x14ac:dyDescent="0.25">
      <c r="R194"/>
      <c r="S194"/>
      <c r="T194"/>
      <c r="U194"/>
      <c r="V194"/>
      <c r="W194"/>
    </row>
    <row r="195" spans="18:23" x14ac:dyDescent="0.25">
      <c r="R195"/>
      <c r="S195"/>
      <c r="T195"/>
      <c r="U195"/>
      <c r="V195"/>
      <c r="W195"/>
    </row>
    <row r="196" spans="18:23" x14ac:dyDescent="0.25">
      <c r="R196"/>
      <c r="S196"/>
      <c r="T196"/>
      <c r="U196"/>
      <c r="V196"/>
      <c r="W196"/>
    </row>
    <row r="197" spans="18:23" x14ac:dyDescent="0.25">
      <c r="R197"/>
      <c r="S197"/>
      <c r="T197"/>
      <c r="U197"/>
      <c r="V197"/>
      <c r="W197"/>
    </row>
    <row r="198" spans="18:23" x14ac:dyDescent="0.25">
      <c r="R198"/>
      <c r="S198"/>
      <c r="T198"/>
      <c r="U198"/>
      <c r="V198"/>
      <c r="W198"/>
    </row>
    <row r="199" spans="18:23" x14ac:dyDescent="0.25">
      <c r="R199"/>
      <c r="S199"/>
      <c r="T199"/>
      <c r="U199"/>
      <c r="V199"/>
      <c r="W199"/>
    </row>
    <row r="200" spans="18:23" x14ac:dyDescent="0.25">
      <c r="R200"/>
      <c r="S200"/>
      <c r="T200"/>
      <c r="U200"/>
      <c r="V200"/>
      <c r="W200"/>
    </row>
    <row r="201" spans="18:23" x14ac:dyDescent="0.25">
      <c r="R201"/>
      <c r="S201"/>
      <c r="T201"/>
      <c r="U201"/>
      <c r="V201"/>
      <c r="W201"/>
    </row>
    <row r="202" spans="18:23" x14ac:dyDescent="0.25">
      <c r="R202"/>
      <c r="S202"/>
      <c r="T202"/>
      <c r="U202"/>
      <c r="V202"/>
      <c r="W202"/>
    </row>
    <row r="203" spans="18:23" x14ac:dyDescent="0.25">
      <c r="R203"/>
      <c r="S203"/>
      <c r="T203"/>
      <c r="U203"/>
      <c r="V203"/>
      <c r="W203"/>
    </row>
    <row r="204" spans="18:23" x14ac:dyDescent="0.25">
      <c r="R204"/>
      <c r="S204"/>
      <c r="T204"/>
      <c r="U204"/>
      <c r="V204"/>
      <c r="W204"/>
    </row>
    <row r="205" spans="18:23" x14ac:dyDescent="0.25">
      <c r="R205"/>
      <c r="S205"/>
      <c r="T205"/>
      <c r="U205"/>
      <c r="V205"/>
      <c r="W205"/>
    </row>
    <row r="206" spans="18:23" x14ac:dyDescent="0.25">
      <c r="R206"/>
      <c r="S206"/>
      <c r="T206"/>
      <c r="U206"/>
      <c r="V206"/>
      <c r="W206"/>
    </row>
    <row r="207" spans="18:23" x14ac:dyDescent="0.25">
      <c r="R207"/>
      <c r="S207"/>
      <c r="T207"/>
      <c r="U207"/>
      <c r="V207"/>
      <c r="W207"/>
    </row>
    <row r="208" spans="18:23" x14ac:dyDescent="0.25">
      <c r="R208"/>
      <c r="S208"/>
      <c r="T208"/>
      <c r="U208"/>
      <c r="V208"/>
      <c r="W208"/>
    </row>
    <row r="209" spans="18:23" x14ac:dyDescent="0.25">
      <c r="R209"/>
      <c r="S209"/>
      <c r="T209"/>
      <c r="U209"/>
      <c r="V209"/>
      <c r="W209"/>
    </row>
    <row r="210" spans="18:23" x14ac:dyDescent="0.25">
      <c r="R210"/>
      <c r="S210"/>
      <c r="T210"/>
      <c r="U210"/>
      <c r="V210"/>
      <c r="W210"/>
    </row>
    <row r="211" spans="18:23" x14ac:dyDescent="0.25">
      <c r="R211"/>
      <c r="S211"/>
      <c r="T211"/>
      <c r="U211"/>
      <c r="V211"/>
      <c r="W211"/>
    </row>
    <row r="212" spans="18:23" x14ac:dyDescent="0.25">
      <c r="R212"/>
      <c r="S212"/>
      <c r="T212"/>
      <c r="U212"/>
      <c r="V212"/>
      <c r="W212"/>
    </row>
    <row r="213" spans="18:23" x14ac:dyDescent="0.25">
      <c r="R213"/>
      <c r="S213"/>
      <c r="T213"/>
      <c r="U213"/>
      <c r="V213"/>
      <c r="W213"/>
    </row>
    <row r="214" spans="18:23" x14ac:dyDescent="0.25">
      <c r="R214"/>
      <c r="S214"/>
      <c r="T214"/>
      <c r="U214"/>
      <c r="V214"/>
      <c r="W214"/>
    </row>
    <row r="215" spans="18:23" x14ac:dyDescent="0.25">
      <c r="R215"/>
      <c r="S215"/>
      <c r="T215"/>
      <c r="U215"/>
      <c r="V215"/>
      <c r="W215"/>
    </row>
    <row r="216" spans="18:23" x14ac:dyDescent="0.25">
      <c r="R216"/>
      <c r="S216"/>
      <c r="T216"/>
      <c r="U216"/>
      <c r="V216"/>
      <c r="W216"/>
    </row>
    <row r="217" spans="18:23" x14ac:dyDescent="0.25">
      <c r="R217"/>
      <c r="S217"/>
      <c r="T217"/>
      <c r="U217"/>
      <c r="V217"/>
      <c r="W217"/>
    </row>
    <row r="218" spans="18:23" x14ac:dyDescent="0.25">
      <c r="R218"/>
      <c r="S218"/>
      <c r="T218"/>
      <c r="U218"/>
      <c r="V218"/>
      <c r="W218"/>
    </row>
    <row r="219" spans="18:23" x14ac:dyDescent="0.25">
      <c r="R219"/>
      <c r="S219"/>
      <c r="T219"/>
      <c r="U219"/>
      <c r="V219"/>
      <c r="W219"/>
    </row>
    <row r="220" spans="18:23" x14ac:dyDescent="0.25">
      <c r="R220"/>
      <c r="S220"/>
      <c r="T220"/>
      <c r="U220"/>
      <c r="V220"/>
      <c r="W220"/>
    </row>
    <row r="221" spans="18:23" x14ac:dyDescent="0.25">
      <c r="R221"/>
      <c r="S221"/>
      <c r="T221"/>
      <c r="U221"/>
      <c r="V221"/>
      <c r="W221"/>
    </row>
    <row r="222" spans="18:23" x14ac:dyDescent="0.25">
      <c r="R222"/>
      <c r="S222"/>
      <c r="T222"/>
      <c r="U222"/>
      <c r="V222"/>
      <c r="W222"/>
    </row>
    <row r="223" spans="18:23" x14ac:dyDescent="0.25">
      <c r="R223"/>
      <c r="S223"/>
      <c r="T223"/>
      <c r="U223"/>
      <c r="V223"/>
      <c r="W223"/>
    </row>
    <row r="224" spans="18:23" x14ac:dyDescent="0.25">
      <c r="R224"/>
      <c r="S224"/>
      <c r="T224"/>
      <c r="U224"/>
      <c r="V224"/>
      <c r="W224"/>
    </row>
    <row r="225" spans="18:23" x14ac:dyDescent="0.25">
      <c r="R225"/>
      <c r="S225"/>
      <c r="T225"/>
      <c r="U225"/>
      <c r="V225"/>
      <c r="W225"/>
    </row>
    <row r="226" spans="18:23" x14ac:dyDescent="0.25">
      <c r="R226"/>
      <c r="S226"/>
      <c r="T226"/>
      <c r="U226"/>
      <c r="V226"/>
      <c r="W226"/>
    </row>
    <row r="227" spans="18:23" x14ac:dyDescent="0.25">
      <c r="R227"/>
      <c r="S227"/>
      <c r="T227"/>
      <c r="U227"/>
      <c r="V227"/>
      <c r="W227"/>
    </row>
    <row r="228" spans="18:23" x14ac:dyDescent="0.25">
      <c r="R228"/>
      <c r="S228"/>
      <c r="T228"/>
      <c r="U228"/>
      <c r="V228"/>
      <c r="W228"/>
    </row>
    <row r="229" spans="18:23" x14ac:dyDescent="0.25">
      <c r="R229"/>
      <c r="S229"/>
      <c r="T229"/>
      <c r="U229"/>
      <c r="V229"/>
      <c r="W229"/>
    </row>
    <row r="230" spans="18:23" x14ac:dyDescent="0.25">
      <c r="R230"/>
      <c r="S230"/>
      <c r="T230"/>
      <c r="U230"/>
      <c r="V230"/>
      <c r="W230"/>
    </row>
    <row r="231" spans="18:23" x14ac:dyDescent="0.25">
      <c r="R231"/>
      <c r="S231"/>
      <c r="T231"/>
      <c r="U231"/>
      <c r="V231"/>
      <c r="W231"/>
    </row>
    <row r="232" spans="18:23" x14ac:dyDescent="0.25">
      <c r="R232"/>
      <c r="S232"/>
      <c r="T232"/>
      <c r="U232"/>
      <c r="V232"/>
      <c r="W232"/>
    </row>
    <row r="233" spans="18:23" x14ac:dyDescent="0.25">
      <c r="R233"/>
      <c r="S233"/>
      <c r="T233"/>
      <c r="U233"/>
      <c r="V233"/>
      <c r="W233"/>
    </row>
    <row r="234" spans="18:23" x14ac:dyDescent="0.25">
      <c r="R234"/>
      <c r="S234"/>
      <c r="T234"/>
      <c r="U234"/>
      <c r="V234"/>
      <c r="W234"/>
    </row>
    <row r="235" spans="18:23" x14ac:dyDescent="0.25">
      <c r="R235"/>
      <c r="S235"/>
      <c r="T235"/>
      <c r="U235"/>
      <c r="V235"/>
      <c r="W235"/>
    </row>
    <row r="236" spans="18:23" x14ac:dyDescent="0.25">
      <c r="R236"/>
      <c r="S236"/>
      <c r="T236"/>
      <c r="U236"/>
      <c r="V236"/>
      <c r="W236"/>
    </row>
    <row r="237" spans="18:23" x14ac:dyDescent="0.25">
      <c r="R237"/>
      <c r="S237"/>
      <c r="T237"/>
      <c r="U237"/>
      <c r="V237"/>
      <c r="W237"/>
    </row>
    <row r="238" spans="18:23" x14ac:dyDescent="0.25">
      <c r="R238"/>
      <c r="S238"/>
      <c r="T238"/>
      <c r="U238"/>
      <c r="V238"/>
      <c r="W238"/>
    </row>
    <row r="239" spans="18:23" x14ac:dyDescent="0.25">
      <c r="R239"/>
      <c r="S239"/>
      <c r="T239"/>
      <c r="U239"/>
      <c r="V239"/>
      <c r="W239"/>
    </row>
    <row r="240" spans="18:23" x14ac:dyDescent="0.25">
      <c r="R240"/>
      <c r="S240"/>
      <c r="T240"/>
      <c r="U240"/>
      <c r="V240"/>
      <c r="W240"/>
    </row>
    <row r="241" spans="18:23" x14ac:dyDescent="0.25">
      <c r="R241"/>
      <c r="S241"/>
      <c r="T241"/>
      <c r="U241"/>
      <c r="V241"/>
      <c r="W241"/>
    </row>
    <row r="242" spans="18:23" x14ac:dyDescent="0.25">
      <c r="R242"/>
      <c r="S242"/>
      <c r="T242"/>
      <c r="U242"/>
      <c r="V242"/>
      <c r="W242"/>
    </row>
    <row r="243" spans="18:23" x14ac:dyDescent="0.25">
      <c r="R243"/>
      <c r="S243"/>
      <c r="T243"/>
      <c r="U243"/>
      <c r="V243"/>
      <c r="W243"/>
    </row>
    <row r="244" spans="18:23" x14ac:dyDescent="0.25">
      <c r="R244"/>
      <c r="S244"/>
      <c r="T244"/>
      <c r="U244"/>
      <c r="V244"/>
      <c r="W244"/>
    </row>
    <row r="245" spans="18:23" x14ac:dyDescent="0.25">
      <c r="R245"/>
      <c r="S245"/>
      <c r="T245"/>
      <c r="U245"/>
      <c r="V245"/>
      <c r="W245"/>
    </row>
    <row r="246" spans="18:23" x14ac:dyDescent="0.25">
      <c r="R246"/>
      <c r="S246"/>
      <c r="T246"/>
      <c r="U246"/>
      <c r="V246"/>
      <c r="W246"/>
    </row>
    <row r="247" spans="18:23" x14ac:dyDescent="0.25">
      <c r="R247"/>
      <c r="S247"/>
      <c r="T247"/>
      <c r="U247"/>
      <c r="V247"/>
      <c r="W247"/>
    </row>
    <row r="248" spans="18:23" x14ac:dyDescent="0.25">
      <c r="R248"/>
      <c r="S248"/>
      <c r="T248"/>
      <c r="U248"/>
      <c r="V248"/>
      <c r="W248"/>
    </row>
    <row r="249" spans="18:23" x14ac:dyDescent="0.25">
      <c r="R249"/>
      <c r="S249"/>
      <c r="T249"/>
      <c r="U249"/>
      <c r="V249"/>
      <c r="W249"/>
    </row>
    <row r="250" spans="18:23" x14ac:dyDescent="0.25">
      <c r="R250"/>
      <c r="S250"/>
      <c r="T250"/>
      <c r="U250"/>
      <c r="V250"/>
      <c r="W250"/>
    </row>
    <row r="251" spans="18:23" x14ac:dyDescent="0.25">
      <c r="R251"/>
      <c r="S251"/>
      <c r="T251"/>
      <c r="U251"/>
      <c r="V251"/>
      <c r="W251"/>
    </row>
    <row r="252" spans="18:23" x14ac:dyDescent="0.25">
      <c r="R252"/>
      <c r="S252"/>
      <c r="T252"/>
      <c r="U252"/>
      <c r="V252"/>
      <c r="W252"/>
    </row>
    <row r="253" spans="18:23" x14ac:dyDescent="0.25">
      <c r="R253"/>
      <c r="S253"/>
      <c r="T253"/>
      <c r="U253"/>
      <c r="V253"/>
      <c r="W253"/>
    </row>
    <row r="254" spans="18:23" x14ac:dyDescent="0.25">
      <c r="R254"/>
      <c r="S254"/>
      <c r="T254"/>
      <c r="U254"/>
      <c r="V254"/>
      <c r="W254"/>
    </row>
    <row r="255" spans="18:23" x14ac:dyDescent="0.25">
      <c r="R255"/>
      <c r="S255"/>
      <c r="T255"/>
      <c r="U255"/>
      <c r="V255"/>
      <c r="W255"/>
    </row>
    <row r="256" spans="18:23" x14ac:dyDescent="0.25">
      <c r="R256"/>
      <c r="S256"/>
      <c r="T256"/>
      <c r="U256"/>
      <c r="V256"/>
      <c r="W256"/>
    </row>
    <row r="257" spans="18:23" x14ac:dyDescent="0.25">
      <c r="R257"/>
      <c r="S257"/>
      <c r="T257"/>
      <c r="U257"/>
      <c r="V257"/>
      <c r="W257"/>
    </row>
    <row r="258" spans="18:23" x14ac:dyDescent="0.25">
      <c r="R258"/>
      <c r="S258"/>
      <c r="T258"/>
      <c r="U258"/>
      <c r="V258"/>
      <c r="W258"/>
    </row>
    <row r="259" spans="18:23" x14ac:dyDescent="0.25">
      <c r="R259"/>
      <c r="S259"/>
      <c r="T259"/>
      <c r="U259"/>
      <c r="V259"/>
      <c r="W259"/>
    </row>
    <row r="260" spans="18:23" x14ac:dyDescent="0.25">
      <c r="R260"/>
      <c r="S260"/>
      <c r="T260"/>
      <c r="U260"/>
      <c r="V260"/>
      <c r="W260"/>
    </row>
    <row r="261" spans="18:23" x14ac:dyDescent="0.25">
      <c r="R261"/>
      <c r="S261"/>
      <c r="T261"/>
      <c r="U261"/>
      <c r="V261"/>
      <c r="W261"/>
    </row>
    <row r="262" spans="18:23" x14ac:dyDescent="0.25">
      <c r="R262"/>
      <c r="S262"/>
      <c r="T262"/>
      <c r="U262"/>
      <c r="V262"/>
      <c r="W262"/>
    </row>
    <row r="263" spans="18:23" x14ac:dyDescent="0.25">
      <c r="R263"/>
      <c r="S263"/>
      <c r="T263"/>
      <c r="U263"/>
      <c r="V263"/>
      <c r="W263"/>
    </row>
    <row r="264" spans="18:23" x14ac:dyDescent="0.25">
      <c r="R264"/>
      <c r="S264"/>
      <c r="T264"/>
      <c r="U264"/>
      <c r="V264"/>
      <c r="W264"/>
    </row>
    <row r="265" spans="18:23" x14ac:dyDescent="0.25">
      <c r="R265"/>
      <c r="S265"/>
      <c r="T265"/>
      <c r="U265"/>
      <c r="V265"/>
      <c r="W265"/>
    </row>
    <row r="266" spans="18:23" x14ac:dyDescent="0.25">
      <c r="R266"/>
      <c r="S266"/>
      <c r="T266"/>
      <c r="U266"/>
      <c r="V266"/>
      <c r="W266"/>
    </row>
    <row r="267" spans="18:23" x14ac:dyDescent="0.25">
      <c r="R267"/>
      <c r="S267"/>
      <c r="T267"/>
      <c r="U267"/>
      <c r="V267"/>
      <c r="W267"/>
    </row>
    <row r="268" spans="18:23" x14ac:dyDescent="0.25">
      <c r="R268"/>
      <c r="S268"/>
      <c r="T268"/>
      <c r="U268"/>
      <c r="V268"/>
      <c r="W268"/>
    </row>
    <row r="269" spans="18:23" x14ac:dyDescent="0.25">
      <c r="R269"/>
      <c r="S269"/>
      <c r="T269"/>
      <c r="U269"/>
      <c r="V269"/>
      <c r="W269"/>
    </row>
    <row r="270" spans="18:23" x14ac:dyDescent="0.25">
      <c r="R270"/>
      <c r="S270"/>
      <c r="T270"/>
      <c r="U270"/>
      <c r="V270"/>
      <c r="W270"/>
    </row>
    <row r="271" spans="18:23" x14ac:dyDescent="0.25">
      <c r="R271"/>
      <c r="S271"/>
      <c r="T271"/>
      <c r="U271"/>
      <c r="V271"/>
      <c r="W271"/>
    </row>
    <row r="272" spans="18:23" x14ac:dyDescent="0.25">
      <c r="R272"/>
      <c r="S272"/>
      <c r="T272"/>
      <c r="U272"/>
      <c r="V272"/>
      <c r="W272"/>
    </row>
    <row r="273" spans="18:23" x14ac:dyDescent="0.25">
      <c r="R273"/>
      <c r="S273"/>
      <c r="T273"/>
      <c r="U273"/>
      <c r="V273"/>
      <c r="W273"/>
    </row>
    <row r="274" spans="18:23" x14ac:dyDescent="0.25">
      <c r="R274"/>
      <c r="S274"/>
      <c r="T274"/>
      <c r="U274"/>
      <c r="V274"/>
      <c r="W274"/>
    </row>
    <row r="275" spans="18:23" x14ac:dyDescent="0.25">
      <c r="R275"/>
      <c r="S275"/>
      <c r="T275"/>
      <c r="U275"/>
      <c r="V275"/>
      <c r="W275"/>
    </row>
    <row r="276" spans="18:23" x14ac:dyDescent="0.25">
      <c r="R276"/>
      <c r="S276"/>
      <c r="T276"/>
      <c r="U276"/>
      <c r="V276"/>
      <c r="W276"/>
    </row>
    <row r="277" spans="18:23" x14ac:dyDescent="0.25">
      <c r="R277"/>
      <c r="S277"/>
      <c r="T277"/>
      <c r="U277"/>
      <c r="V277"/>
      <c r="W277"/>
    </row>
    <row r="278" spans="18:23" x14ac:dyDescent="0.25">
      <c r="R278"/>
      <c r="S278"/>
      <c r="T278"/>
      <c r="U278"/>
      <c r="V278"/>
      <c r="W278"/>
    </row>
    <row r="279" spans="18:23" x14ac:dyDescent="0.25">
      <c r="R279"/>
      <c r="S279"/>
      <c r="T279"/>
      <c r="U279"/>
      <c r="V279"/>
      <c r="W279"/>
    </row>
    <row r="280" spans="18:23" x14ac:dyDescent="0.25">
      <c r="R280"/>
      <c r="S280"/>
      <c r="T280"/>
      <c r="U280"/>
      <c r="V280"/>
      <c r="W280"/>
    </row>
    <row r="281" spans="18:23" x14ac:dyDescent="0.25">
      <c r="R281"/>
      <c r="S281"/>
      <c r="T281"/>
      <c r="U281"/>
      <c r="V281"/>
      <c r="W281"/>
    </row>
    <row r="282" spans="18:23" x14ac:dyDescent="0.25">
      <c r="R282"/>
      <c r="S282"/>
      <c r="T282"/>
      <c r="U282"/>
      <c r="V282"/>
      <c r="W282"/>
    </row>
    <row r="283" spans="18:23" x14ac:dyDescent="0.25">
      <c r="R283"/>
      <c r="S283"/>
      <c r="T283"/>
      <c r="U283"/>
      <c r="V283"/>
      <c r="W283"/>
    </row>
    <row r="284" spans="18:23" x14ac:dyDescent="0.25">
      <c r="R284"/>
      <c r="S284"/>
      <c r="T284"/>
      <c r="U284"/>
      <c r="V284"/>
      <c r="W284"/>
    </row>
    <row r="285" spans="18:23" x14ac:dyDescent="0.25">
      <c r="R285"/>
      <c r="S285"/>
      <c r="T285"/>
      <c r="U285"/>
      <c r="V285"/>
      <c r="W285"/>
    </row>
    <row r="286" spans="18:23" x14ac:dyDescent="0.25">
      <c r="R286"/>
      <c r="S286"/>
      <c r="T286"/>
      <c r="U286"/>
      <c r="V286"/>
      <c r="W286"/>
    </row>
    <row r="287" spans="18:23" x14ac:dyDescent="0.25">
      <c r="R287"/>
      <c r="S287"/>
      <c r="T287"/>
      <c r="U287"/>
      <c r="V287"/>
      <c r="W287"/>
    </row>
    <row r="288" spans="18:23" x14ac:dyDescent="0.25">
      <c r="R288"/>
      <c r="S288"/>
      <c r="T288"/>
      <c r="U288"/>
      <c r="V288"/>
      <c r="W288"/>
    </row>
    <row r="289" spans="18:23" x14ac:dyDescent="0.25">
      <c r="R289"/>
      <c r="S289"/>
      <c r="T289"/>
      <c r="U289"/>
      <c r="V289"/>
      <c r="W289"/>
    </row>
    <row r="290" spans="18:23" x14ac:dyDescent="0.25">
      <c r="R290"/>
      <c r="S290"/>
      <c r="T290"/>
      <c r="U290"/>
      <c r="V290"/>
      <c r="W290"/>
    </row>
    <row r="291" spans="18:23" x14ac:dyDescent="0.25">
      <c r="R291"/>
      <c r="S291"/>
      <c r="T291"/>
      <c r="U291"/>
      <c r="V291"/>
      <c r="W291"/>
    </row>
    <row r="292" spans="18:23" x14ac:dyDescent="0.25">
      <c r="R292"/>
      <c r="S292"/>
      <c r="T292"/>
      <c r="U292"/>
      <c r="V292"/>
      <c r="W292"/>
    </row>
    <row r="293" spans="18:23" x14ac:dyDescent="0.25">
      <c r="R293"/>
      <c r="S293"/>
      <c r="T293"/>
      <c r="U293"/>
      <c r="V293"/>
      <c r="W293"/>
    </row>
    <row r="294" spans="18:23" x14ac:dyDescent="0.25">
      <c r="R294"/>
      <c r="S294"/>
      <c r="T294"/>
      <c r="U294"/>
      <c r="V294"/>
      <c r="W294"/>
    </row>
    <row r="295" spans="18:23" x14ac:dyDescent="0.25">
      <c r="R295"/>
      <c r="S295"/>
      <c r="T295"/>
      <c r="U295"/>
      <c r="V295"/>
      <c r="W295"/>
    </row>
    <row r="296" spans="18:23" x14ac:dyDescent="0.25">
      <c r="R296"/>
      <c r="S296"/>
      <c r="T296"/>
      <c r="U296"/>
      <c r="V296"/>
      <c r="W296"/>
    </row>
    <row r="297" spans="18:23" x14ac:dyDescent="0.25">
      <c r="R297"/>
      <c r="S297"/>
      <c r="T297"/>
      <c r="U297"/>
      <c r="V297"/>
      <c r="W297"/>
    </row>
    <row r="298" spans="18:23" x14ac:dyDescent="0.25">
      <c r="R298"/>
      <c r="S298"/>
      <c r="T298"/>
      <c r="U298"/>
      <c r="V298"/>
      <c r="W298"/>
    </row>
    <row r="299" spans="18:23" x14ac:dyDescent="0.25">
      <c r="R299"/>
      <c r="S299"/>
      <c r="T299"/>
      <c r="U299"/>
      <c r="V299"/>
      <c r="W299"/>
    </row>
    <row r="300" spans="18:23" x14ac:dyDescent="0.25">
      <c r="R300"/>
      <c r="S300"/>
      <c r="T300"/>
      <c r="U300"/>
      <c r="V300"/>
      <c r="W300"/>
    </row>
    <row r="301" spans="18:23" x14ac:dyDescent="0.25">
      <c r="R301"/>
      <c r="S301"/>
      <c r="T301"/>
      <c r="U301"/>
      <c r="V301"/>
      <c r="W301"/>
    </row>
    <row r="302" spans="18:23" x14ac:dyDescent="0.25">
      <c r="R302"/>
      <c r="S302"/>
      <c r="T302"/>
      <c r="U302"/>
      <c r="V302"/>
      <c r="W302"/>
    </row>
    <row r="303" spans="18:23" x14ac:dyDescent="0.25">
      <c r="R303"/>
      <c r="S303"/>
      <c r="T303"/>
      <c r="U303"/>
      <c r="V303"/>
      <c r="W303"/>
    </row>
    <row r="304" spans="18:23" x14ac:dyDescent="0.25">
      <c r="R304"/>
      <c r="S304"/>
      <c r="T304"/>
      <c r="U304"/>
      <c r="V304"/>
      <c r="W304"/>
    </row>
    <row r="305" spans="18:23" x14ac:dyDescent="0.25">
      <c r="R305"/>
      <c r="S305"/>
      <c r="T305"/>
      <c r="U305"/>
      <c r="V305"/>
      <c r="W305"/>
    </row>
    <row r="306" spans="18:23" x14ac:dyDescent="0.25">
      <c r="R306"/>
      <c r="S306"/>
      <c r="T306"/>
      <c r="U306"/>
      <c r="V306"/>
      <c r="W306"/>
    </row>
    <row r="307" spans="18:23" x14ac:dyDescent="0.25">
      <c r="R307"/>
      <c r="S307"/>
      <c r="T307"/>
      <c r="U307"/>
      <c r="V307"/>
      <c r="W307"/>
    </row>
    <row r="308" spans="18:23" x14ac:dyDescent="0.25">
      <c r="R308"/>
      <c r="S308"/>
      <c r="T308"/>
      <c r="U308"/>
      <c r="V308"/>
      <c r="W308"/>
    </row>
    <row r="309" spans="18:23" x14ac:dyDescent="0.25">
      <c r="R309"/>
      <c r="S309"/>
      <c r="T309"/>
      <c r="U309"/>
      <c r="V309"/>
      <c r="W309"/>
    </row>
    <row r="310" spans="18:23" x14ac:dyDescent="0.25">
      <c r="R310"/>
      <c r="S310"/>
      <c r="T310"/>
      <c r="U310"/>
      <c r="V310"/>
      <c r="W310"/>
    </row>
    <row r="311" spans="18:23" x14ac:dyDescent="0.25">
      <c r="R311"/>
      <c r="S311"/>
      <c r="T311"/>
      <c r="U311"/>
      <c r="V311"/>
      <c r="W311"/>
    </row>
    <row r="312" spans="18:23" x14ac:dyDescent="0.25">
      <c r="R312"/>
      <c r="S312"/>
      <c r="T312"/>
      <c r="U312"/>
      <c r="V312"/>
      <c r="W312"/>
    </row>
    <row r="313" spans="18:23" x14ac:dyDescent="0.25">
      <c r="R313"/>
      <c r="S313"/>
      <c r="T313"/>
      <c r="U313"/>
      <c r="V313"/>
      <c r="W313"/>
    </row>
    <row r="314" spans="18:23" x14ac:dyDescent="0.25">
      <c r="R314"/>
      <c r="S314"/>
      <c r="T314"/>
      <c r="U314"/>
      <c r="V314"/>
      <c r="W314"/>
    </row>
    <row r="315" spans="18:23" x14ac:dyDescent="0.25">
      <c r="R315"/>
      <c r="S315"/>
      <c r="T315"/>
      <c r="U315"/>
      <c r="V315"/>
      <c r="W315"/>
    </row>
    <row r="316" spans="18:23" x14ac:dyDescent="0.25">
      <c r="R316"/>
      <c r="S316"/>
      <c r="T316"/>
      <c r="U316"/>
      <c r="V316"/>
      <c r="W316"/>
    </row>
    <row r="317" spans="18:23" x14ac:dyDescent="0.25">
      <c r="R317"/>
      <c r="S317"/>
      <c r="T317"/>
      <c r="U317"/>
      <c r="V317"/>
      <c r="W317"/>
    </row>
    <row r="318" spans="18:23" x14ac:dyDescent="0.25">
      <c r="R318"/>
      <c r="S318"/>
      <c r="T318"/>
      <c r="U318"/>
      <c r="V318"/>
      <c r="W318"/>
    </row>
    <row r="319" spans="18:23" x14ac:dyDescent="0.25">
      <c r="R319"/>
      <c r="S319"/>
      <c r="T319"/>
      <c r="U319"/>
      <c r="V319"/>
      <c r="W319"/>
    </row>
    <row r="320" spans="18:23" x14ac:dyDescent="0.25">
      <c r="R320"/>
      <c r="S320"/>
      <c r="T320"/>
      <c r="U320"/>
      <c r="V320"/>
      <c r="W320"/>
    </row>
    <row r="321" spans="18:23" x14ac:dyDescent="0.25">
      <c r="R321"/>
      <c r="S321"/>
      <c r="T321"/>
      <c r="U321"/>
      <c r="V321"/>
      <c r="W321"/>
    </row>
    <row r="322" spans="18:23" x14ac:dyDescent="0.25">
      <c r="R322"/>
      <c r="S322"/>
      <c r="T322"/>
      <c r="U322"/>
      <c r="V322"/>
      <c r="W322"/>
    </row>
    <row r="323" spans="18:23" x14ac:dyDescent="0.25">
      <c r="R323"/>
      <c r="S323"/>
      <c r="T323"/>
      <c r="U323"/>
      <c r="V323"/>
      <c r="W323"/>
    </row>
    <row r="324" spans="18:23" x14ac:dyDescent="0.25">
      <c r="R324"/>
      <c r="S324"/>
      <c r="T324"/>
      <c r="U324"/>
      <c r="V324"/>
      <c r="W324"/>
    </row>
    <row r="325" spans="18:23" x14ac:dyDescent="0.25">
      <c r="R325"/>
      <c r="S325"/>
      <c r="T325"/>
      <c r="U325"/>
      <c r="V325"/>
      <c r="W325"/>
    </row>
    <row r="326" spans="18:23" x14ac:dyDescent="0.25">
      <c r="R326"/>
      <c r="S326"/>
      <c r="T326"/>
      <c r="U326"/>
      <c r="V326"/>
      <c r="W326"/>
    </row>
    <row r="327" spans="18:23" x14ac:dyDescent="0.25">
      <c r="R327"/>
      <c r="S327"/>
      <c r="T327"/>
      <c r="U327"/>
      <c r="V327"/>
      <c r="W327"/>
    </row>
    <row r="328" spans="18:23" x14ac:dyDescent="0.25">
      <c r="R328"/>
      <c r="S328"/>
      <c r="T328"/>
      <c r="U328"/>
      <c r="V328"/>
      <c r="W328"/>
    </row>
    <row r="329" spans="18:23" x14ac:dyDescent="0.25">
      <c r="R329"/>
      <c r="S329"/>
      <c r="T329"/>
      <c r="U329"/>
      <c r="V329"/>
      <c r="W329"/>
    </row>
    <row r="330" spans="18:23" x14ac:dyDescent="0.25">
      <c r="R330"/>
      <c r="S330"/>
      <c r="T330"/>
      <c r="U330"/>
      <c r="V330"/>
      <c r="W330"/>
    </row>
    <row r="331" spans="18:23" x14ac:dyDescent="0.25">
      <c r="R331"/>
      <c r="S331"/>
      <c r="T331"/>
      <c r="U331"/>
      <c r="V331"/>
      <c r="W331"/>
    </row>
    <row r="332" spans="18:23" x14ac:dyDescent="0.25">
      <c r="R332"/>
      <c r="S332"/>
      <c r="T332"/>
      <c r="U332"/>
      <c r="V332"/>
      <c r="W332"/>
    </row>
    <row r="333" spans="18:23" x14ac:dyDescent="0.25">
      <c r="R333"/>
      <c r="S333"/>
      <c r="T333"/>
      <c r="U333"/>
      <c r="V333"/>
      <c r="W333"/>
    </row>
    <row r="334" spans="18:23" x14ac:dyDescent="0.25">
      <c r="R334"/>
      <c r="S334"/>
      <c r="T334"/>
      <c r="U334"/>
      <c r="V334"/>
      <c r="W334"/>
    </row>
    <row r="335" spans="18:23" x14ac:dyDescent="0.25">
      <c r="R335"/>
      <c r="S335"/>
      <c r="T335"/>
      <c r="U335"/>
      <c r="V335"/>
      <c r="W335"/>
    </row>
    <row r="336" spans="18:23" x14ac:dyDescent="0.25">
      <c r="R336"/>
      <c r="S336"/>
      <c r="T336"/>
      <c r="U336"/>
      <c r="V336"/>
      <c r="W336"/>
    </row>
    <row r="337" spans="18:23" x14ac:dyDescent="0.25">
      <c r="R337"/>
      <c r="S337"/>
      <c r="T337"/>
      <c r="U337"/>
      <c r="V337"/>
      <c r="W337"/>
    </row>
    <row r="338" spans="18:23" x14ac:dyDescent="0.25">
      <c r="R338"/>
      <c r="S338"/>
      <c r="T338"/>
      <c r="U338"/>
      <c r="V338"/>
      <c r="W338"/>
    </row>
    <row r="339" spans="18:23" x14ac:dyDescent="0.25">
      <c r="R339"/>
      <c r="S339"/>
      <c r="T339"/>
      <c r="U339"/>
      <c r="V339"/>
      <c r="W339"/>
    </row>
    <row r="340" spans="18:23" x14ac:dyDescent="0.25">
      <c r="R340"/>
      <c r="S340"/>
      <c r="T340"/>
      <c r="U340"/>
      <c r="V340"/>
      <c r="W340"/>
    </row>
    <row r="341" spans="18:23" x14ac:dyDescent="0.25">
      <c r="R341"/>
      <c r="S341"/>
      <c r="T341"/>
      <c r="U341"/>
      <c r="V341"/>
      <c r="W341"/>
    </row>
    <row r="342" spans="18:23" x14ac:dyDescent="0.25">
      <c r="R342"/>
      <c r="S342"/>
      <c r="T342"/>
      <c r="U342"/>
      <c r="V342"/>
      <c r="W342"/>
    </row>
    <row r="343" spans="18:23" x14ac:dyDescent="0.25">
      <c r="R343"/>
      <c r="S343"/>
      <c r="T343"/>
      <c r="U343"/>
      <c r="V343"/>
      <c r="W343"/>
    </row>
    <row r="344" spans="18:23" x14ac:dyDescent="0.25">
      <c r="R344"/>
      <c r="S344"/>
      <c r="T344"/>
      <c r="U344"/>
      <c r="V344"/>
      <c r="W344"/>
    </row>
    <row r="345" spans="18:23" x14ac:dyDescent="0.25">
      <c r="R345"/>
      <c r="S345"/>
      <c r="T345"/>
      <c r="U345"/>
      <c r="V345"/>
      <c r="W345"/>
    </row>
    <row r="346" spans="18:23" x14ac:dyDescent="0.25">
      <c r="R346"/>
      <c r="S346"/>
      <c r="T346"/>
      <c r="U346"/>
      <c r="V346"/>
      <c r="W346"/>
    </row>
    <row r="347" spans="18:23" x14ac:dyDescent="0.25">
      <c r="R347"/>
      <c r="S347"/>
      <c r="T347"/>
      <c r="U347"/>
      <c r="V347"/>
      <c r="W347"/>
    </row>
    <row r="348" spans="18:23" x14ac:dyDescent="0.25">
      <c r="R348"/>
      <c r="S348"/>
      <c r="T348"/>
      <c r="U348"/>
      <c r="V348"/>
      <c r="W348"/>
    </row>
    <row r="349" spans="18:23" x14ac:dyDescent="0.25">
      <c r="R349"/>
      <c r="S349"/>
      <c r="T349"/>
      <c r="U349"/>
      <c r="V349"/>
      <c r="W349"/>
    </row>
    <row r="350" spans="18:23" x14ac:dyDescent="0.25">
      <c r="R350"/>
      <c r="S350"/>
      <c r="T350"/>
      <c r="U350"/>
      <c r="V350"/>
      <c r="W350"/>
    </row>
    <row r="351" spans="18:23" x14ac:dyDescent="0.25">
      <c r="R351"/>
      <c r="S351"/>
      <c r="T351"/>
      <c r="U351"/>
      <c r="V351"/>
      <c r="W351"/>
    </row>
    <row r="352" spans="18:23" x14ac:dyDescent="0.25">
      <c r="R352"/>
      <c r="S352"/>
      <c r="T352"/>
      <c r="U352"/>
      <c r="V352"/>
      <c r="W352"/>
    </row>
    <row r="353" spans="18:23" x14ac:dyDescent="0.25">
      <c r="R353"/>
      <c r="S353"/>
      <c r="T353"/>
      <c r="U353"/>
      <c r="V353"/>
      <c r="W353"/>
    </row>
    <row r="354" spans="18:23" x14ac:dyDescent="0.25">
      <c r="R354"/>
      <c r="S354"/>
      <c r="T354"/>
      <c r="U354"/>
      <c r="V354"/>
      <c r="W354"/>
    </row>
    <row r="355" spans="18:23" x14ac:dyDescent="0.25">
      <c r="R355"/>
      <c r="S355"/>
      <c r="T355"/>
      <c r="U355"/>
      <c r="V355"/>
      <c r="W355"/>
    </row>
    <row r="356" spans="18:23" x14ac:dyDescent="0.25">
      <c r="R356"/>
      <c r="S356"/>
      <c r="T356"/>
      <c r="U356"/>
      <c r="V356"/>
      <c r="W356"/>
    </row>
    <row r="357" spans="18:23" x14ac:dyDescent="0.25">
      <c r="R357"/>
      <c r="S357"/>
      <c r="T357"/>
      <c r="U357"/>
      <c r="V357"/>
      <c r="W357"/>
    </row>
    <row r="358" spans="18:23" x14ac:dyDescent="0.25">
      <c r="R358"/>
      <c r="S358"/>
      <c r="T358"/>
      <c r="U358"/>
      <c r="V358"/>
      <c r="W358"/>
    </row>
    <row r="359" spans="18:23" x14ac:dyDescent="0.25">
      <c r="R359"/>
      <c r="S359"/>
      <c r="T359"/>
      <c r="U359"/>
      <c r="V359"/>
      <c r="W359"/>
    </row>
    <row r="360" spans="18:23" x14ac:dyDescent="0.25">
      <c r="R360"/>
      <c r="S360"/>
      <c r="T360"/>
      <c r="U360"/>
      <c r="V360"/>
      <c r="W360"/>
    </row>
    <row r="361" spans="18:23" x14ac:dyDescent="0.25">
      <c r="R361"/>
      <c r="S361"/>
      <c r="T361"/>
      <c r="U361"/>
      <c r="V361"/>
      <c r="W361"/>
    </row>
    <row r="362" spans="18:23" x14ac:dyDescent="0.25">
      <c r="R362"/>
      <c r="S362"/>
      <c r="T362"/>
      <c r="U362"/>
      <c r="V362"/>
      <c r="W362"/>
    </row>
    <row r="363" spans="18:23" x14ac:dyDescent="0.25">
      <c r="R363"/>
      <c r="S363"/>
      <c r="T363"/>
      <c r="U363"/>
      <c r="V363"/>
      <c r="W363"/>
    </row>
    <row r="364" spans="18:23" x14ac:dyDescent="0.25">
      <c r="R364"/>
      <c r="S364"/>
      <c r="T364"/>
      <c r="U364"/>
      <c r="V364"/>
      <c r="W364"/>
    </row>
    <row r="365" spans="18:23" x14ac:dyDescent="0.25">
      <c r="R365"/>
      <c r="S365"/>
      <c r="T365"/>
      <c r="U365"/>
      <c r="V365"/>
      <c r="W365"/>
    </row>
    <row r="366" spans="18:23" x14ac:dyDescent="0.25">
      <c r="R366"/>
      <c r="S366"/>
      <c r="T366"/>
      <c r="U366"/>
      <c r="V366"/>
      <c r="W366"/>
    </row>
    <row r="367" spans="18:23" x14ac:dyDescent="0.25">
      <c r="R367"/>
      <c r="S367"/>
      <c r="T367"/>
      <c r="U367"/>
      <c r="V367"/>
      <c r="W367"/>
    </row>
    <row r="368" spans="18:23" x14ac:dyDescent="0.25">
      <c r="R368"/>
      <c r="S368"/>
      <c r="T368"/>
      <c r="U368"/>
      <c r="V368"/>
      <c r="W368"/>
    </row>
    <row r="369" spans="18:23" x14ac:dyDescent="0.25">
      <c r="R369"/>
      <c r="S369"/>
      <c r="T369"/>
      <c r="U369"/>
      <c r="V369"/>
      <c r="W369"/>
    </row>
    <row r="370" spans="18:23" x14ac:dyDescent="0.25">
      <c r="R370"/>
      <c r="S370"/>
      <c r="T370"/>
      <c r="U370"/>
      <c r="V370"/>
      <c r="W370"/>
    </row>
    <row r="371" spans="18:23" x14ac:dyDescent="0.25">
      <c r="R371"/>
      <c r="S371"/>
      <c r="T371"/>
      <c r="U371"/>
      <c r="V371"/>
      <c r="W371"/>
    </row>
    <row r="372" spans="18:23" x14ac:dyDescent="0.25">
      <c r="R372"/>
      <c r="S372"/>
      <c r="T372"/>
      <c r="U372"/>
      <c r="V372"/>
      <c r="W372"/>
    </row>
    <row r="373" spans="18:23" x14ac:dyDescent="0.25">
      <c r="R373"/>
      <c r="S373"/>
      <c r="T373"/>
      <c r="U373"/>
      <c r="V373"/>
      <c r="W373"/>
    </row>
    <row r="374" spans="18:23" x14ac:dyDescent="0.25">
      <c r="R374"/>
      <c r="S374"/>
      <c r="T374"/>
      <c r="U374"/>
      <c r="V374"/>
      <c r="W374"/>
    </row>
    <row r="375" spans="18:23" x14ac:dyDescent="0.25">
      <c r="R375"/>
      <c r="S375"/>
      <c r="T375"/>
      <c r="U375"/>
      <c r="V375"/>
      <c r="W375"/>
    </row>
    <row r="376" spans="18:23" x14ac:dyDescent="0.25">
      <c r="R376"/>
      <c r="S376"/>
      <c r="T376"/>
      <c r="U376"/>
      <c r="V376"/>
      <c r="W376"/>
    </row>
    <row r="377" spans="18:23" x14ac:dyDescent="0.25">
      <c r="R377"/>
      <c r="S377"/>
      <c r="T377"/>
      <c r="U377"/>
      <c r="V377"/>
      <c r="W377"/>
    </row>
    <row r="378" spans="18:23" x14ac:dyDescent="0.25">
      <c r="R378"/>
      <c r="S378"/>
      <c r="T378"/>
      <c r="U378"/>
      <c r="V378"/>
      <c r="W378"/>
    </row>
    <row r="379" spans="18:23" x14ac:dyDescent="0.25">
      <c r="R379"/>
      <c r="S379"/>
      <c r="T379"/>
      <c r="U379"/>
      <c r="V379"/>
      <c r="W379"/>
    </row>
    <row r="380" spans="18:23" x14ac:dyDescent="0.25">
      <c r="R380"/>
      <c r="S380"/>
      <c r="T380"/>
      <c r="U380"/>
      <c r="V380"/>
      <c r="W380"/>
    </row>
    <row r="381" spans="18:23" x14ac:dyDescent="0.25">
      <c r="R381"/>
      <c r="S381"/>
      <c r="T381"/>
      <c r="U381"/>
      <c r="V381"/>
      <c r="W381"/>
    </row>
    <row r="382" spans="18:23" x14ac:dyDescent="0.25">
      <c r="R382"/>
      <c r="S382"/>
      <c r="T382"/>
      <c r="U382"/>
      <c r="V382"/>
      <c r="W382"/>
    </row>
    <row r="383" spans="18:23" x14ac:dyDescent="0.25">
      <c r="R383"/>
      <c r="S383"/>
      <c r="T383"/>
      <c r="U383"/>
      <c r="V383"/>
      <c r="W383"/>
    </row>
    <row r="384" spans="18:23" x14ac:dyDescent="0.25">
      <c r="R384"/>
      <c r="S384"/>
      <c r="T384"/>
      <c r="U384"/>
      <c r="V384"/>
      <c r="W384"/>
    </row>
    <row r="385" spans="18:23" x14ac:dyDescent="0.25">
      <c r="R385"/>
      <c r="S385"/>
      <c r="T385"/>
      <c r="U385"/>
      <c r="V385"/>
      <c r="W385"/>
    </row>
    <row r="386" spans="18:23" x14ac:dyDescent="0.25">
      <c r="R386"/>
      <c r="S386"/>
      <c r="T386"/>
      <c r="U386"/>
      <c r="V386"/>
      <c r="W386"/>
    </row>
    <row r="387" spans="18:23" x14ac:dyDescent="0.25">
      <c r="R387"/>
      <c r="S387"/>
      <c r="T387"/>
      <c r="U387"/>
      <c r="V387"/>
      <c r="W387"/>
    </row>
    <row r="388" spans="18:23" x14ac:dyDescent="0.25">
      <c r="R388"/>
      <c r="S388"/>
      <c r="T388"/>
      <c r="U388"/>
      <c r="V388"/>
      <c r="W388"/>
    </row>
    <row r="389" spans="18:23" x14ac:dyDescent="0.25">
      <c r="R389"/>
      <c r="S389"/>
      <c r="T389"/>
      <c r="U389"/>
      <c r="V389"/>
      <c r="W389"/>
    </row>
    <row r="390" spans="18:23" x14ac:dyDescent="0.25">
      <c r="R390"/>
      <c r="S390"/>
      <c r="T390"/>
      <c r="U390"/>
      <c r="V390"/>
      <c r="W390"/>
    </row>
    <row r="391" spans="18:23" x14ac:dyDescent="0.25">
      <c r="R391"/>
      <c r="S391"/>
      <c r="T391"/>
      <c r="U391"/>
      <c r="V391"/>
      <c r="W391"/>
    </row>
    <row r="392" spans="18:23" x14ac:dyDescent="0.25">
      <c r="R392"/>
      <c r="S392"/>
      <c r="T392"/>
      <c r="U392"/>
      <c r="V392"/>
      <c r="W392"/>
    </row>
    <row r="393" spans="18:23" x14ac:dyDescent="0.25">
      <c r="R393"/>
      <c r="S393"/>
      <c r="T393"/>
      <c r="U393"/>
      <c r="V393"/>
      <c r="W393"/>
    </row>
    <row r="394" spans="18:23" x14ac:dyDescent="0.25">
      <c r="R394"/>
      <c r="S394"/>
      <c r="T394"/>
      <c r="U394"/>
      <c r="V394"/>
      <c r="W394"/>
    </row>
    <row r="395" spans="18:23" x14ac:dyDescent="0.25">
      <c r="R395"/>
      <c r="S395"/>
      <c r="T395"/>
      <c r="U395"/>
      <c r="V395"/>
      <c r="W395"/>
    </row>
    <row r="396" spans="18:23" x14ac:dyDescent="0.25">
      <c r="R396"/>
      <c r="S396"/>
      <c r="T396"/>
      <c r="U396"/>
      <c r="V396"/>
      <c r="W396"/>
    </row>
    <row r="397" spans="18:23" x14ac:dyDescent="0.25">
      <c r="R397"/>
      <c r="S397"/>
      <c r="T397"/>
      <c r="U397"/>
      <c r="V397"/>
      <c r="W397"/>
    </row>
    <row r="398" spans="18:23" x14ac:dyDescent="0.25">
      <c r="R398"/>
      <c r="S398"/>
      <c r="T398"/>
      <c r="U398"/>
      <c r="V398"/>
      <c r="W398"/>
    </row>
    <row r="399" spans="18:23" x14ac:dyDescent="0.25">
      <c r="R399"/>
      <c r="S399"/>
      <c r="T399"/>
      <c r="U399"/>
      <c r="V399"/>
      <c r="W399"/>
    </row>
    <row r="400" spans="18:23" x14ac:dyDescent="0.25">
      <c r="R400"/>
      <c r="S400"/>
      <c r="T400"/>
      <c r="U400"/>
      <c r="V400"/>
      <c r="W400"/>
    </row>
    <row r="401" spans="18:23" x14ac:dyDescent="0.25">
      <c r="R401"/>
      <c r="S401"/>
      <c r="T401"/>
      <c r="U401"/>
      <c r="V401"/>
      <c r="W401"/>
    </row>
    <row r="402" spans="18:23" x14ac:dyDescent="0.25">
      <c r="R402"/>
      <c r="S402"/>
      <c r="T402"/>
      <c r="U402"/>
      <c r="V402"/>
      <c r="W402"/>
    </row>
    <row r="403" spans="18:23" x14ac:dyDescent="0.25">
      <c r="R403"/>
      <c r="S403"/>
      <c r="T403"/>
      <c r="U403"/>
      <c r="V403"/>
      <c r="W403"/>
    </row>
    <row r="404" spans="18:23" x14ac:dyDescent="0.25">
      <c r="R404"/>
      <c r="S404"/>
      <c r="T404"/>
      <c r="U404"/>
      <c r="V404"/>
      <c r="W404"/>
    </row>
    <row r="405" spans="18:23" x14ac:dyDescent="0.25">
      <c r="R405"/>
      <c r="S405"/>
      <c r="T405"/>
      <c r="U405"/>
      <c r="V405"/>
      <c r="W405"/>
    </row>
    <row r="406" spans="18:23" x14ac:dyDescent="0.25">
      <c r="R406"/>
      <c r="S406"/>
      <c r="T406"/>
      <c r="U406"/>
      <c r="V406"/>
      <c r="W406"/>
    </row>
    <row r="407" spans="18:23" x14ac:dyDescent="0.25">
      <c r="R407"/>
      <c r="S407"/>
      <c r="T407"/>
      <c r="U407"/>
      <c r="V407"/>
      <c r="W407"/>
    </row>
    <row r="408" spans="18:23" x14ac:dyDescent="0.25">
      <c r="R408"/>
      <c r="S408"/>
      <c r="T408"/>
      <c r="U408"/>
      <c r="V408"/>
      <c r="W408"/>
    </row>
    <row r="409" spans="18:23" x14ac:dyDescent="0.25">
      <c r="R409"/>
      <c r="S409"/>
      <c r="T409"/>
      <c r="U409"/>
      <c r="V409"/>
      <c r="W409"/>
    </row>
    <row r="410" spans="18:23" x14ac:dyDescent="0.25">
      <c r="R410"/>
      <c r="S410"/>
      <c r="T410"/>
      <c r="U410"/>
      <c r="V410"/>
      <c r="W410"/>
    </row>
    <row r="411" spans="18:23" x14ac:dyDescent="0.25">
      <c r="R411"/>
      <c r="S411"/>
      <c r="T411"/>
      <c r="U411"/>
      <c r="V411"/>
      <c r="W411"/>
    </row>
    <row r="412" spans="18:23" x14ac:dyDescent="0.25">
      <c r="R412"/>
      <c r="S412"/>
      <c r="T412"/>
      <c r="U412"/>
      <c r="V412"/>
      <c r="W412"/>
    </row>
    <row r="413" spans="18:23" x14ac:dyDescent="0.25">
      <c r="R413"/>
      <c r="S413"/>
      <c r="T413"/>
      <c r="U413"/>
      <c r="V413"/>
      <c r="W413"/>
    </row>
    <row r="414" spans="18:23" x14ac:dyDescent="0.25">
      <c r="R414"/>
      <c r="S414"/>
      <c r="T414"/>
      <c r="U414"/>
      <c r="V414"/>
      <c r="W414"/>
    </row>
    <row r="415" spans="18:23" x14ac:dyDescent="0.25">
      <c r="R415"/>
      <c r="S415"/>
      <c r="T415"/>
      <c r="U415"/>
      <c r="V415"/>
      <c r="W415"/>
    </row>
    <row r="416" spans="18:23" x14ac:dyDescent="0.25">
      <c r="R416"/>
      <c r="S416"/>
      <c r="T416"/>
      <c r="U416"/>
      <c r="V416"/>
      <c r="W416"/>
    </row>
    <row r="417" spans="18:23" x14ac:dyDescent="0.25">
      <c r="R417"/>
      <c r="S417"/>
      <c r="T417"/>
      <c r="U417"/>
      <c r="V417"/>
      <c r="W417"/>
    </row>
    <row r="418" spans="18:23" x14ac:dyDescent="0.25">
      <c r="R418"/>
      <c r="S418"/>
      <c r="T418"/>
      <c r="U418"/>
      <c r="V418"/>
      <c r="W418"/>
    </row>
    <row r="419" spans="18:23" x14ac:dyDescent="0.25">
      <c r="R419"/>
      <c r="S419"/>
      <c r="T419"/>
      <c r="U419"/>
      <c r="V419"/>
      <c r="W419"/>
    </row>
    <row r="420" spans="18:23" x14ac:dyDescent="0.25">
      <c r="R420"/>
      <c r="S420"/>
      <c r="T420"/>
      <c r="U420"/>
      <c r="V420"/>
      <c r="W420"/>
    </row>
    <row r="421" spans="18:23" x14ac:dyDescent="0.25">
      <c r="R421"/>
      <c r="S421"/>
      <c r="T421"/>
      <c r="U421"/>
      <c r="V421"/>
      <c r="W421"/>
    </row>
    <row r="422" spans="18:23" x14ac:dyDescent="0.25">
      <c r="R422"/>
      <c r="S422"/>
      <c r="T422"/>
      <c r="U422"/>
      <c r="V422"/>
      <c r="W422"/>
    </row>
    <row r="423" spans="18:23" x14ac:dyDescent="0.25">
      <c r="R423"/>
      <c r="S423"/>
      <c r="T423"/>
      <c r="U423"/>
      <c r="V423"/>
      <c r="W423"/>
    </row>
    <row r="424" spans="18:23" x14ac:dyDescent="0.25">
      <c r="R424"/>
      <c r="S424"/>
      <c r="T424"/>
      <c r="U424"/>
      <c r="V424"/>
      <c r="W424"/>
    </row>
    <row r="425" spans="18:23" x14ac:dyDescent="0.25">
      <c r="R425"/>
      <c r="S425"/>
      <c r="T425"/>
      <c r="U425"/>
      <c r="V425"/>
      <c r="W425"/>
    </row>
    <row r="426" spans="18:23" x14ac:dyDescent="0.25">
      <c r="R426"/>
      <c r="S426"/>
      <c r="T426"/>
      <c r="U426"/>
      <c r="V426"/>
      <c r="W426"/>
    </row>
    <row r="427" spans="18:23" x14ac:dyDescent="0.25">
      <c r="R427"/>
      <c r="S427"/>
      <c r="T427"/>
      <c r="U427"/>
      <c r="V427"/>
      <c r="W427"/>
    </row>
    <row r="428" spans="18:23" x14ac:dyDescent="0.25">
      <c r="R428"/>
      <c r="S428"/>
      <c r="T428"/>
      <c r="U428"/>
      <c r="V428"/>
      <c r="W428"/>
    </row>
    <row r="429" spans="18:23" x14ac:dyDescent="0.25">
      <c r="R429"/>
      <c r="S429"/>
      <c r="T429"/>
      <c r="U429"/>
      <c r="V429"/>
      <c r="W429"/>
    </row>
    <row r="430" spans="18:23" x14ac:dyDescent="0.25">
      <c r="R430"/>
      <c r="S430"/>
      <c r="T430"/>
      <c r="U430"/>
      <c r="V430"/>
      <c r="W430"/>
    </row>
    <row r="431" spans="18:23" x14ac:dyDescent="0.25">
      <c r="R431"/>
      <c r="S431"/>
      <c r="T431"/>
      <c r="U431"/>
      <c r="V431"/>
      <c r="W431"/>
    </row>
    <row r="432" spans="18:23" x14ac:dyDescent="0.25">
      <c r="R432"/>
      <c r="S432"/>
      <c r="T432"/>
      <c r="U432"/>
      <c r="V432"/>
      <c r="W432"/>
    </row>
    <row r="433" spans="18:23" x14ac:dyDescent="0.25">
      <c r="R433"/>
      <c r="S433"/>
      <c r="T433"/>
      <c r="U433"/>
      <c r="V433"/>
      <c r="W433"/>
    </row>
    <row r="434" spans="18:23" x14ac:dyDescent="0.25">
      <c r="R434"/>
      <c r="S434"/>
      <c r="T434"/>
      <c r="U434"/>
      <c r="V434"/>
      <c r="W434"/>
    </row>
    <row r="435" spans="18:23" x14ac:dyDescent="0.25">
      <c r="R435"/>
      <c r="S435"/>
      <c r="T435"/>
      <c r="U435"/>
      <c r="V435"/>
      <c r="W435"/>
    </row>
    <row r="436" spans="18:23" x14ac:dyDescent="0.25">
      <c r="R436"/>
      <c r="S436"/>
      <c r="T436"/>
      <c r="U436"/>
      <c r="V436"/>
      <c r="W436"/>
    </row>
    <row r="437" spans="18:23" x14ac:dyDescent="0.25">
      <c r="R437"/>
      <c r="S437"/>
      <c r="T437"/>
      <c r="U437"/>
      <c r="V437"/>
      <c r="W437"/>
    </row>
    <row r="438" spans="18:23" x14ac:dyDescent="0.25">
      <c r="R438"/>
      <c r="S438"/>
      <c r="T438"/>
      <c r="U438"/>
      <c r="V438"/>
      <c r="W438"/>
    </row>
    <row r="439" spans="18:23" x14ac:dyDescent="0.25">
      <c r="R439"/>
      <c r="S439"/>
      <c r="T439"/>
      <c r="U439"/>
      <c r="V439"/>
      <c r="W439"/>
    </row>
    <row r="440" spans="18:23" x14ac:dyDescent="0.25">
      <c r="R440"/>
      <c r="S440"/>
      <c r="T440"/>
      <c r="U440"/>
      <c r="V440"/>
      <c r="W440"/>
    </row>
    <row r="441" spans="18:23" x14ac:dyDescent="0.25">
      <c r="R441"/>
      <c r="S441"/>
      <c r="T441"/>
      <c r="U441"/>
      <c r="V441"/>
      <c r="W441"/>
    </row>
    <row r="442" spans="18:23" x14ac:dyDescent="0.25">
      <c r="R442"/>
      <c r="S442"/>
      <c r="T442"/>
      <c r="U442"/>
      <c r="V442"/>
      <c r="W442"/>
    </row>
    <row r="443" spans="18:23" x14ac:dyDescent="0.25">
      <c r="R443"/>
      <c r="S443"/>
      <c r="T443"/>
      <c r="U443"/>
      <c r="V443"/>
      <c r="W443"/>
    </row>
    <row r="444" spans="18:23" x14ac:dyDescent="0.25">
      <c r="R444"/>
      <c r="S444"/>
      <c r="T444"/>
      <c r="U444"/>
      <c r="V444"/>
      <c r="W444"/>
    </row>
    <row r="445" spans="18:23" x14ac:dyDescent="0.25">
      <c r="R445"/>
      <c r="S445"/>
      <c r="T445"/>
      <c r="U445"/>
      <c r="V445"/>
      <c r="W445"/>
    </row>
    <row r="446" spans="18:23" x14ac:dyDescent="0.25">
      <c r="R446"/>
      <c r="S446"/>
      <c r="T446"/>
      <c r="U446"/>
      <c r="V446"/>
      <c r="W446"/>
    </row>
    <row r="447" spans="18:23" x14ac:dyDescent="0.25">
      <c r="R447"/>
      <c r="S447"/>
      <c r="T447"/>
      <c r="U447"/>
      <c r="V447"/>
      <c r="W447"/>
    </row>
    <row r="448" spans="18:23" x14ac:dyDescent="0.25">
      <c r="R448"/>
      <c r="S448"/>
      <c r="T448"/>
      <c r="U448"/>
      <c r="V448"/>
      <c r="W448"/>
    </row>
    <row r="449" spans="18:23" x14ac:dyDescent="0.25">
      <c r="R449"/>
      <c r="S449"/>
      <c r="T449"/>
      <c r="U449"/>
      <c r="V449"/>
      <c r="W449"/>
    </row>
    <row r="450" spans="18:23" x14ac:dyDescent="0.25">
      <c r="R450"/>
      <c r="S450"/>
      <c r="T450"/>
      <c r="U450"/>
      <c r="V450"/>
      <c r="W450"/>
    </row>
    <row r="451" spans="18:23" x14ac:dyDescent="0.25">
      <c r="R451"/>
      <c r="S451"/>
      <c r="T451"/>
      <c r="U451"/>
      <c r="V451"/>
      <c r="W451"/>
    </row>
    <row r="452" spans="18:23" x14ac:dyDescent="0.25">
      <c r="R452"/>
      <c r="S452"/>
      <c r="T452"/>
      <c r="U452"/>
      <c r="V452"/>
      <c r="W452"/>
    </row>
    <row r="453" spans="18:23" x14ac:dyDescent="0.25">
      <c r="R453"/>
      <c r="S453"/>
      <c r="T453"/>
      <c r="U453"/>
      <c r="V453"/>
      <c r="W453"/>
    </row>
    <row r="454" spans="18:23" x14ac:dyDescent="0.25">
      <c r="R454"/>
      <c r="S454"/>
      <c r="T454"/>
      <c r="U454"/>
      <c r="V454"/>
      <c r="W454"/>
    </row>
    <row r="455" spans="18:23" x14ac:dyDescent="0.25">
      <c r="R455"/>
      <c r="S455"/>
      <c r="T455"/>
      <c r="U455"/>
      <c r="V455"/>
      <c r="W455"/>
    </row>
    <row r="456" spans="18:23" x14ac:dyDescent="0.25">
      <c r="R456"/>
      <c r="S456"/>
      <c r="T456"/>
      <c r="U456"/>
      <c r="V456"/>
      <c r="W456"/>
    </row>
    <row r="457" spans="18:23" x14ac:dyDescent="0.25">
      <c r="R457"/>
      <c r="S457"/>
      <c r="T457"/>
      <c r="U457"/>
      <c r="V457"/>
      <c r="W457"/>
    </row>
    <row r="458" spans="18:23" x14ac:dyDescent="0.25">
      <c r="R458"/>
      <c r="S458"/>
      <c r="T458"/>
      <c r="U458"/>
      <c r="V458"/>
      <c r="W458"/>
    </row>
    <row r="459" spans="18:23" x14ac:dyDescent="0.25">
      <c r="R459"/>
      <c r="S459"/>
      <c r="T459"/>
      <c r="U459"/>
      <c r="V459"/>
      <c r="W459"/>
    </row>
    <row r="460" spans="18:23" x14ac:dyDescent="0.25">
      <c r="R460"/>
      <c r="S460"/>
      <c r="T460"/>
      <c r="U460"/>
      <c r="V460"/>
      <c r="W460"/>
    </row>
    <row r="461" spans="18:23" x14ac:dyDescent="0.25">
      <c r="R461"/>
      <c r="S461"/>
      <c r="T461"/>
      <c r="U461"/>
      <c r="V461"/>
      <c r="W461"/>
    </row>
    <row r="462" spans="18:23" x14ac:dyDescent="0.25">
      <c r="R462"/>
      <c r="S462"/>
      <c r="T462"/>
      <c r="U462"/>
      <c r="V462"/>
      <c r="W462"/>
    </row>
    <row r="463" spans="18:23" x14ac:dyDescent="0.25">
      <c r="R463"/>
      <c r="S463"/>
      <c r="T463"/>
      <c r="U463"/>
      <c r="V463"/>
      <c r="W463"/>
    </row>
    <row r="464" spans="18:23" x14ac:dyDescent="0.25">
      <c r="R464"/>
      <c r="S464"/>
      <c r="T464"/>
      <c r="U464"/>
      <c r="V464"/>
      <c r="W464"/>
    </row>
    <row r="465" spans="18:23" x14ac:dyDescent="0.25">
      <c r="R465"/>
      <c r="S465"/>
      <c r="T465"/>
      <c r="U465"/>
      <c r="V465"/>
      <c r="W465"/>
    </row>
    <row r="466" spans="18:23" x14ac:dyDescent="0.25">
      <c r="R466"/>
      <c r="S466"/>
      <c r="T466"/>
      <c r="U466"/>
      <c r="V466"/>
      <c r="W466"/>
    </row>
    <row r="467" spans="18:23" x14ac:dyDescent="0.25">
      <c r="R467"/>
      <c r="S467"/>
      <c r="T467"/>
      <c r="U467"/>
      <c r="V467"/>
      <c r="W467"/>
    </row>
    <row r="468" spans="18:23" x14ac:dyDescent="0.25">
      <c r="R468"/>
      <c r="S468"/>
      <c r="T468"/>
      <c r="U468"/>
      <c r="V468"/>
      <c r="W468"/>
    </row>
    <row r="469" spans="18:23" x14ac:dyDescent="0.25">
      <c r="R469"/>
      <c r="S469"/>
      <c r="T469"/>
      <c r="U469"/>
      <c r="V469"/>
      <c r="W469"/>
    </row>
    <row r="470" spans="18:23" x14ac:dyDescent="0.25">
      <c r="R470"/>
      <c r="S470"/>
      <c r="T470"/>
      <c r="U470"/>
      <c r="V470"/>
      <c r="W470"/>
    </row>
    <row r="471" spans="18:23" x14ac:dyDescent="0.25">
      <c r="R471"/>
      <c r="S471"/>
      <c r="T471"/>
      <c r="U471"/>
      <c r="V471"/>
      <c r="W471"/>
    </row>
    <row r="472" spans="18:23" x14ac:dyDescent="0.25">
      <c r="R472"/>
      <c r="S472"/>
      <c r="T472"/>
      <c r="U472"/>
      <c r="V472"/>
      <c r="W472"/>
    </row>
    <row r="473" spans="18:23" x14ac:dyDescent="0.25">
      <c r="R473"/>
      <c r="S473"/>
      <c r="T473"/>
      <c r="U473"/>
      <c r="V473"/>
      <c r="W473"/>
    </row>
    <row r="474" spans="18:23" x14ac:dyDescent="0.25">
      <c r="R474"/>
      <c r="S474"/>
      <c r="T474"/>
      <c r="U474"/>
      <c r="V474"/>
      <c r="W474"/>
    </row>
    <row r="475" spans="18:23" x14ac:dyDescent="0.25">
      <c r="R475"/>
      <c r="S475"/>
      <c r="T475"/>
      <c r="U475"/>
      <c r="V475"/>
      <c r="W475"/>
    </row>
    <row r="476" spans="18:23" x14ac:dyDescent="0.25">
      <c r="R476"/>
      <c r="S476"/>
      <c r="T476"/>
      <c r="U476"/>
      <c r="V476"/>
      <c r="W476"/>
    </row>
    <row r="477" spans="18:23" x14ac:dyDescent="0.25">
      <c r="R477"/>
      <c r="S477"/>
      <c r="T477"/>
      <c r="U477"/>
      <c r="V477"/>
      <c r="W477"/>
    </row>
    <row r="478" spans="18:23" x14ac:dyDescent="0.25">
      <c r="R478"/>
      <c r="S478"/>
      <c r="T478"/>
      <c r="U478"/>
      <c r="V478"/>
      <c r="W478"/>
    </row>
    <row r="479" spans="18:23" x14ac:dyDescent="0.25">
      <c r="R479"/>
      <c r="S479"/>
      <c r="T479"/>
      <c r="U479"/>
      <c r="V479"/>
      <c r="W479"/>
    </row>
    <row r="480" spans="18:23" x14ac:dyDescent="0.25">
      <c r="R480"/>
      <c r="S480"/>
      <c r="T480"/>
      <c r="U480"/>
      <c r="V480"/>
      <c r="W480"/>
    </row>
    <row r="481" spans="18:23" x14ac:dyDescent="0.25">
      <c r="R481"/>
      <c r="S481"/>
      <c r="T481"/>
      <c r="U481"/>
      <c r="V481"/>
      <c r="W481"/>
    </row>
    <row r="482" spans="18:23" x14ac:dyDescent="0.25">
      <c r="R482"/>
      <c r="S482"/>
      <c r="T482"/>
      <c r="U482"/>
      <c r="V482"/>
      <c r="W482"/>
    </row>
    <row r="483" spans="18:23" x14ac:dyDescent="0.25">
      <c r="R483"/>
      <c r="S483"/>
      <c r="T483"/>
      <c r="U483"/>
      <c r="V483"/>
      <c r="W483"/>
    </row>
    <row r="484" spans="18:23" x14ac:dyDescent="0.25">
      <c r="R484"/>
      <c r="S484"/>
      <c r="T484"/>
      <c r="U484"/>
      <c r="V484"/>
      <c r="W484"/>
    </row>
    <row r="485" spans="18:23" x14ac:dyDescent="0.25">
      <c r="R485"/>
      <c r="S485"/>
      <c r="T485"/>
      <c r="U485"/>
      <c r="V485"/>
      <c r="W485"/>
    </row>
    <row r="486" spans="18:23" x14ac:dyDescent="0.25">
      <c r="R486"/>
      <c r="S486"/>
      <c r="T486"/>
      <c r="U486"/>
      <c r="V486"/>
      <c r="W486"/>
    </row>
    <row r="487" spans="18:23" x14ac:dyDescent="0.25">
      <c r="R487"/>
      <c r="S487"/>
      <c r="T487"/>
      <c r="U487"/>
      <c r="V487"/>
      <c r="W487"/>
    </row>
    <row r="488" spans="18:23" x14ac:dyDescent="0.25">
      <c r="R488"/>
      <c r="S488"/>
      <c r="T488"/>
      <c r="U488"/>
      <c r="V488"/>
      <c r="W488"/>
    </row>
    <row r="489" spans="18:23" x14ac:dyDescent="0.25">
      <c r="R489"/>
      <c r="S489"/>
      <c r="T489"/>
      <c r="U489"/>
      <c r="V489"/>
      <c r="W489"/>
    </row>
    <row r="490" spans="18:23" x14ac:dyDescent="0.25">
      <c r="R490"/>
      <c r="S490"/>
      <c r="T490"/>
      <c r="U490"/>
      <c r="V490"/>
      <c r="W490"/>
    </row>
    <row r="491" spans="18:23" x14ac:dyDescent="0.25">
      <c r="R491"/>
      <c r="S491"/>
      <c r="T491"/>
      <c r="U491"/>
      <c r="V491"/>
      <c r="W491"/>
    </row>
    <row r="492" spans="18:23" x14ac:dyDescent="0.25">
      <c r="R492"/>
      <c r="S492"/>
      <c r="T492"/>
      <c r="U492"/>
      <c r="V492"/>
      <c r="W492"/>
    </row>
    <row r="493" spans="18:23" x14ac:dyDescent="0.25">
      <c r="R493"/>
      <c r="S493"/>
      <c r="T493"/>
      <c r="U493"/>
      <c r="V493"/>
      <c r="W493"/>
    </row>
    <row r="494" spans="18:23" x14ac:dyDescent="0.25">
      <c r="R494"/>
      <c r="S494"/>
      <c r="T494"/>
      <c r="U494"/>
      <c r="V494"/>
      <c r="W494"/>
    </row>
    <row r="495" spans="18:23" x14ac:dyDescent="0.25">
      <c r="R495"/>
      <c r="S495"/>
      <c r="T495"/>
      <c r="U495"/>
      <c r="V495"/>
      <c r="W495"/>
    </row>
    <row r="496" spans="18:23" x14ac:dyDescent="0.25">
      <c r="R496"/>
      <c r="S496"/>
      <c r="T496"/>
      <c r="U496"/>
      <c r="V496"/>
      <c r="W496"/>
    </row>
    <row r="497" spans="18:23" x14ac:dyDescent="0.25">
      <c r="R497"/>
      <c r="S497"/>
      <c r="T497"/>
      <c r="U497"/>
      <c r="V497"/>
      <c r="W497"/>
    </row>
    <row r="498" spans="18:23" x14ac:dyDescent="0.25">
      <c r="R498"/>
      <c r="S498"/>
      <c r="T498"/>
      <c r="U498"/>
      <c r="V498"/>
      <c r="W498"/>
    </row>
    <row r="499" spans="18:23" x14ac:dyDescent="0.25">
      <c r="R499"/>
      <c r="S499"/>
      <c r="T499"/>
      <c r="U499"/>
      <c r="V499"/>
      <c r="W499"/>
    </row>
    <row r="500" spans="18:23" x14ac:dyDescent="0.25">
      <c r="R500"/>
      <c r="S500"/>
      <c r="T500"/>
      <c r="U500"/>
      <c r="V500"/>
      <c r="W500"/>
    </row>
    <row r="501" spans="18:23" x14ac:dyDescent="0.25">
      <c r="R501"/>
      <c r="S501"/>
      <c r="T501"/>
      <c r="U501"/>
      <c r="V501"/>
      <c r="W501"/>
    </row>
    <row r="502" spans="18:23" x14ac:dyDescent="0.25">
      <c r="R502"/>
      <c r="S502"/>
      <c r="T502"/>
      <c r="U502"/>
      <c r="V502"/>
      <c r="W502"/>
    </row>
    <row r="503" spans="18:23" x14ac:dyDescent="0.25">
      <c r="R503"/>
      <c r="S503"/>
      <c r="T503"/>
      <c r="U503"/>
      <c r="V503"/>
      <c r="W503"/>
    </row>
    <row r="504" spans="18:23" x14ac:dyDescent="0.25">
      <c r="R504"/>
      <c r="S504"/>
      <c r="T504"/>
      <c r="U504"/>
      <c r="V504"/>
      <c r="W504"/>
    </row>
    <row r="505" spans="18:23" x14ac:dyDescent="0.25">
      <c r="R505"/>
      <c r="S505"/>
      <c r="T505"/>
      <c r="U505"/>
      <c r="V505"/>
      <c r="W505"/>
    </row>
    <row r="506" spans="18:23" x14ac:dyDescent="0.25">
      <c r="R506"/>
      <c r="S506"/>
      <c r="T506"/>
      <c r="U506"/>
      <c r="V506"/>
      <c r="W506"/>
    </row>
    <row r="507" spans="18:23" x14ac:dyDescent="0.25">
      <c r="R507"/>
      <c r="S507"/>
      <c r="T507"/>
      <c r="U507"/>
      <c r="V507"/>
      <c r="W507"/>
    </row>
    <row r="508" spans="18:23" x14ac:dyDescent="0.25">
      <c r="R508"/>
      <c r="S508"/>
      <c r="T508"/>
      <c r="U508"/>
      <c r="V508"/>
      <c r="W508"/>
    </row>
    <row r="509" spans="18:23" x14ac:dyDescent="0.25">
      <c r="R509"/>
      <c r="S509"/>
      <c r="T509"/>
      <c r="U509"/>
      <c r="V509"/>
      <c r="W509"/>
    </row>
    <row r="510" spans="18:23" x14ac:dyDescent="0.25">
      <c r="R510"/>
      <c r="S510"/>
      <c r="T510"/>
      <c r="U510"/>
      <c r="V510"/>
      <c r="W510"/>
    </row>
    <row r="511" spans="18:23" x14ac:dyDescent="0.25">
      <c r="R511"/>
      <c r="S511"/>
      <c r="T511"/>
      <c r="U511"/>
      <c r="V511"/>
      <c r="W511"/>
    </row>
    <row r="512" spans="18:23" x14ac:dyDescent="0.25">
      <c r="R512"/>
      <c r="S512"/>
      <c r="T512"/>
      <c r="U512"/>
      <c r="V512"/>
      <c r="W512"/>
    </row>
    <row r="513" spans="18:23" x14ac:dyDescent="0.25">
      <c r="R513"/>
      <c r="S513"/>
      <c r="T513"/>
      <c r="U513"/>
      <c r="V513"/>
      <c r="W513"/>
    </row>
    <row r="514" spans="18:23" x14ac:dyDescent="0.25">
      <c r="R514"/>
      <c r="S514"/>
      <c r="T514"/>
      <c r="U514"/>
      <c r="V514"/>
      <c r="W514"/>
    </row>
    <row r="515" spans="18:23" x14ac:dyDescent="0.25">
      <c r="R515"/>
      <c r="S515"/>
      <c r="T515"/>
      <c r="U515"/>
      <c r="V515"/>
      <c r="W515"/>
    </row>
    <row r="516" spans="18:23" x14ac:dyDescent="0.25">
      <c r="R516"/>
      <c r="S516"/>
      <c r="T516"/>
      <c r="U516"/>
      <c r="V516"/>
      <c r="W516"/>
    </row>
    <row r="517" spans="18:23" x14ac:dyDescent="0.25">
      <c r="R517"/>
      <c r="S517"/>
      <c r="T517"/>
      <c r="U517"/>
      <c r="V517"/>
      <c r="W517"/>
    </row>
    <row r="518" spans="18:23" x14ac:dyDescent="0.25">
      <c r="R518"/>
      <c r="S518"/>
      <c r="T518"/>
      <c r="U518"/>
      <c r="V518"/>
      <c r="W518"/>
    </row>
    <row r="519" spans="18:23" x14ac:dyDescent="0.25">
      <c r="R519"/>
      <c r="S519"/>
      <c r="T519"/>
      <c r="U519"/>
      <c r="V519"/>
      <c r="W519"/>
    </row>
    <row r="520" spans="18:23" x14ac:dyDescent="0.25">
      <c r="R520"/>
      <c r="S520"/>
      <c r="T520"/>
      <c r="U520"/>
      <c r="V520"/>
      <c r="W520"/>
    </row>
    <row r="521" spans="18:23" x14ac:dyDescent="0.25">
      <c r="R521"/>
      <c r="S521"/>
      <c r="T521"/>
      <c r="U521"/>
      <c r="V521"/>
      <c r="W521"/>
    </row>
    <row r="522" spans="18:23" x14ac:dyDescent="0.25">
      <c r="R522"/>
      <c r="S522"/>
      <c r="T522"/>
      <c r="U522"/>
      <c r="V522"/>
      <c r="W522"/>
    </row>
    <row r="523" spans="18:23" x14ac:dyDescent="0.25">
      <c r="R523"/>
      <c r="S523"/>
      <c r="T523"/>
      <c r="U523"/>
      <c r="V523"/>
      <c r="W523"/>
    </row>
    <row r="524" spans="18:23" x14ac:dyDescent="0.25">
      <c r="R524"/>
      <c r="S524"/>
      <c r="T524"/>
      <c r="U524"/>
      <c r="V524"/>
      <c r="W524"/>
    </row>
    <row r="525" spans="18:23" x14ac:dyDescent="0.25">
      <c r="R525"/>
      <c r="S525"/>
      <c r="T525"/>
      <c r="U525"/>
      <c r="V525"/>
      <c r="W525"/>
    </row>
    <row r="526" spans="18:23" x14ac:dyDescent="0.25">
      <c r="R526"/>
      <c r="S526"/>
      <c r="T526"/>
      <c r="U526"/>
      <c r="V526"/>
      <c r="W526"/>
    </row>
    <row r="527" spans="18:23" x14ac:dyDescent="0.25">
      <c r="R527"/>
      <c r="S527"/>
      <c r="T527"/>
      <c r="U527"/>
      <c r="V527"/>
      <c r="W527"/>
    </row>
    <row r="528" spans="18:23" x14ac:dyDescent="0.25">
      <c r="R528"/>
      <c r="S528"/>
      <c r="T528"/>
      <c r="U528"/>
      <c r="V528"/>
      <c r="W528"/>
    </row>
    <row r="529" spans="18:23" x14ac:dyDescent="0.25">
      <c r="R529"/>
      <c r="S529"/>
      <c r="T529"/>
      <c r="U529"/>
      <c r="V529"/>
      <c r="W529"/>
    </row>
    <row r="530" spans="18:23" x14ac:dyDescent="0.25">
      <c r="R530"/>
      <c r="S530"/>
      <c r="T530"/>
      <c r="U530"/>
      <c r="V530"/>
      <c r="W530"/>
    </row>
    <row r="531" spans="18:23" x14ac:dyDescent="0.25">
      <c r="R531"/>
      <c r="S531"/>
      <c r="T531"/>
      <c r="U531"/>
      <c r="V531"/>
      <c r="W531"/>
    </row>
    <row r="532" spans="18:23" x14ac:dyDescent="0.25">
      <c r="R532"/>
      <c r="S532"/>
      <c r="T532"/>
      <c r="U532"/>
      <c r="V532"/>
      <c r="W532"/>
    </row>
    <row r="533" spans="18:23" x14ac:dyDescent="0.25">
      <c r="R533"/>
      <c r="S533"/>
      <c r="T533"/>
      <c r="U533"/>
      <c r="V533"/>
      <c r="W533"/>
    </row>
    <row r="534" spans="18:23" x14ac:dyDescent="0.25">
      <c r="R534"/>
      <c r="S534"/>
      <c r="T534"/>
      <c r="U534"/>
      <c r="V534"/>
      <c r="W534"/>
    </row>
    <row r="535" spans="18:23" x14ac:dyDescent="0.25">
      <c r="R535"/>
      <c r="S535"/>
      <c r="T535"/>
      <c r="U535"/>
      <c r="V535"/>
      <c r="W535"/>
    </row>
    <row r="536" spans="18:23" x14ac:dyDescent="0.25">
      <c r="R536"/>
      <c r="S536"/>
      <c r="T536"/>
      <c r="U536"/>
      <c r="V536"/>
      <c r="W536"/>
    </row>
    <row r="537" spans="18:23" x14ac:dyDescent="0.25">
      <c r="R537"/>
      <c r="S537"/>
      <c r="T537"/>
      <c r="U537"/>
      <c r="V537"/>
      <c r="W537"/>
    </row>
    <row r="538" spans="18:23" x14ac:dyDescent="0.25">
      <c r="R538"/>
      <c r="S538"/>
      <c r="T538"/>
      <c r="U538"/>
      <c r="V538"/>
      <c r="W538"/>
    </row>
    <row r="539" spans="18:23" x14ac:dyDescent="0.25">
      <c r="R539"/>
      <c r="S539"/>
      <c r="T539"/>
      <c r="U539"/>
      <c r="V539"/>
      <c r="W539"/>
    </row>
    <row r="540" spans="18:23" x14ac:dyDescent="0.25">
      <c r="R540"/>
      <c r="S540"/>
      <c r="T540"/>
      <c r="U540"/>
      <c r="V540"/>
      <c r="W540"/>
    </row>
    <row r="541" spans="18:23" x14ac:dyDescent="0.25">
      <c r="R541"/>
      <c r="S541"/>
      <c r="T541"/>
      <c r="U541"/>
      <c r="V541"/>
      <c r="W541"/>
    </row>
    <row r="542" spans="18:23" x14ac:dyDescent="0.25">
      <c r="R542"/>
      <c r="S542"/>
      <c r="T542"/>
      <c r="U542"/>
      <c r="V542"/>
      <c r="W542"/>
    </row>
    <row r="543" spans="18:23" x14ac:dyDescent="0.25">
      <c r="R543"/>
      <c r="S543"/>
      <c r="T543"/>
      <c r="U543"/>
      <c r="V543"/>
      <c r="W543"/>
    </row>
    <row r="544" spans="18:23" x14ac:dyDescent="0.25">
      <c r="R544"/>
      <c r="S544"/>
      <c r="T544"/>
      <c r="U544"/>
      <c r="V544"/>
      <c r="W544"/>
    </row>
    <row r="545" spans="18:23" x14ac:dyDescent="0.25">
      <c r="R545"/>
      <c r="S545"/>
      <c r="T545"/>
      <c r="U545"/>
      <c r="V545"/>
      <c r="W545"/>
    </row>
    <row r="546" spans="18:23" x14ac:dyDescent="0.25">
      <c r="R546"/>
      <c r="S546"/>
      <c r="T546"/>
      <c r="U546"/>
      <c r="V546"/>
      <c r="W546"/>
    </row>
    <row r="547" spans="18:23" x14ac:dyDescent="0.25">
      <c r="R547"/>
      <c r="S547"/>
      <c r="T547"/>
      <c r="U547"/>
      <c r="V547"/>
      <c r="W547"/>
    </row>
    <row r="548" spans="18:23" x14ac:dyDescent="0.25">
      <c r="R548"/>
      <c r="S548"/>
      <c r="T548"/>
      <c r="U548"/>
      <c r="V548"/>
      <c r="W548"/>
    </row>
    <row r="549" spans="18:23" x14ac:dyDescent="0.25">
      <c r="R549"/>
      <c r="S549"/>
      <c r="T549"/>
      <c r="U549"/>
      <c r="V549"/>
      <c r="W549"/>
    </row>
    <row r="550" spans="18:23" x14ac:dyDescent="0.25">
      <c r="R550"/>
      <c r="S550"/>
      <c r="T550"/>
      <c r="U550"/>
      <c r="V550"/>
      <c r="W550"/>
    </row>
    <row r="551" spans="18:23" x14ac:dyDescent="0.25">
      <c r="R551"/>
      <c r="S551"/>
      <c r="T551"/>
      <c r="U551"/>
      <c r="V551"/>
      <c r="W551"/>
    </row>
    <row r="552" spans="18:23" x14ac:dyDescent="0.25">
      <c r="R552"/>
      <c r="S552"/>
      <c r="T552"/>
      <c r="U552"/>
      <c r="V552"/>
      <c r="W552"/>
    </row>
    <row r="553" spans="18:23" x14ac:dyDescent="0.25">
      <c r="R553"/>
      <c r="S553"/>
      <c r="T553"/>
      <c r="U553"/>
      <c r="V553"/>
      <c r="W553"/>
    </row>
    <row r="554" spans="18:23" x14ac:dyDescent="0.25">
      <c r="R554"/>
      <c r="S554"/>
      <c r="T554"/>
      <c r="U554"/>
      <c r="V554"/>
      <c r="W554"/>
    </row>
    <row r="555" spans="18:23" x14ac:dyDescent="0.25">
      <c r="R555"/>
      <c r="S555"/>
      <c r="T555"/>
      <c r="U555"/>
      <c r="V555"/>
      <c r="W555"/>
    </row>
    <row r="556" spans="18:23" x14ac:dyDescent="0.25">
      <c r="R556"/>
      <c r="S556"/>
      <c r="T556"/>
      <c r="U556"/>
      <c r="V556"/>
      <c r="W556"/>
    </row>
    <row r="557" spans="18:23" x14ac:dyDescent="0.25">
      <c r="R557"/>
      <c r="S557"/>
      <c r="T557"/>
      <c r="U557"/>
      <c r="V557"/>
      <c r="W557"/>
    </row>
    <row r="558" spans="18:23" x14ac:dyDescent="0.25">
      <c r="R558"/>
      <c r="S558"/>
      <c r="T558"/>
      <c r="U558"/>
      <c r="V558"/>
      <c r="W558"/>
    </row>
    <row r="559" spans="18:23" x14ac:dyDescent="0.25">
      <c r="R559"/>
      <c r="S559"/>
      <c r="T559"/>
      <c r="U559"/>
      <c r="V559"/>
      <c r="W559"/>
    </row>
    <row r="560" spans="18:23" x14ac:dyDescent="0.25">
      <c r="R560"/>
      <c r="S560"/>
      <c r="T560"/>
      <c r="U560"/>
      <c r="V560"/>
      <c r="W560"/>
    </row>
    <row r="561" spans="18:23" x14ac:dyDescent="0.25">
      <c r="R561"/>
      <c r="S561"/>
      <c r="T561"/>
      <c r="U561"/>
      <c r="V561"/>
      <c r="W561"/>
    </row>
    <row r="562" spans="18:23" x14ac:dyDescent="0.25">
      <c r="R562"/>
      <c r="S562"/>
      <c r="T562"/>
      <c r="U562"/>
      <c r="V562"/>
      <c r="W562"/>
    </row>
    <row r="563" spans="18:23" x14ac:dyDescent="0.25">
      <c r="R563"/>
      <c r="S563"/>
      <c r="T563"/>
      <c r="U563"/>
      <c r="V563"/>
      <c r="W563"/>
    </row>
    <row r="564" spans="18:23" x14ac:dyDescent="0.25">
      <c r="R564"/>
      <c r="S564"/>
      <c r="T564"/>
      <c r="U564"/>
      <c r="V564"/>
      <c r="W564"/>
    </row>
    <row r="565" spans="18:23" x14ac:dyDescent="0.25">
      <c r="R565"/>
      <c r="S565"/>
      <c r="T565"/>
      <c r="U565"/>
      <c r="V565"/>
      <c r="W565"/>
    </row>
    <row r="566" spans="18:23" x14ac:dyDescent="0.25">
      <c r="R566"/>
      <c r="S566"/>
      <c r="T566"/>
      <c r="U566"/>
      <c r="V566"/>
      <c r="W566"/>
    </row>
    <row r="567" spans="18:23" x14ac:dyDescent="0.25">
      <c r="R567"/>
      <c r="S567"/>
      <c r="T567"/>
      <c r="U567"/>
      <c r="V567"/>
      <c r="W567"/>
    </row>
    <row r="568" spans="18:23" x14ac:dyDescent="0.25">
      <c r="R568"/>
      <c r="S568"/>
      <c r="T568"/>
      <c r="U568"/>
      <c r="V568"/>
      <c r="W568"/>
    </row>
    <row r="569" spans="18:23" x14ac:dyDescent="0.25">
      <c r="R569"/>
      <c r="S569"/>
      <c r="T569"/>
      <c r="U569"/>
      <c r="V569"/>
      <c r="W569"/>
    </row>
    <row r="570" spans="18:23" x14ac:dyDescent="0.25">
      <c r="R570"/>
      <c r="S570"/>
      <c r="T570"/>
      <c r="U570"/>
      <c r="V570"/>
      <c r="W570"/>
    </row>
    <row r="571" spans="18:23" x14ac:dyDescent="0.25">
      <c r="R571"/>
      <c r="S571"/>
      <c r="T571"/>
      <c r="U571"/>
      <c r="V571"/>
      <c r="W571"/>
    </row>
    <row r="572" spans="18:23" x14ac:dyDescent="0.25">
      <c r="R572"/>
      <c r="S572"/>
      <c r="T572"/>
      <c r="U572"/>
      <c r="V572"/>
      <c r="W572"/>
    </row>
    <row r="573" spans="18:23" x14ac:dyDescent="0.25">
      <c r="R573"/>
      <c r="S573"/>
      <c r="T573"/>
      <c r="U573"/>
      <c r="V573"/>
      <c r="W573"/>
    </row>
    <row r="574" spans="18:23" x14ac:dyDescent="0.25">
      <c r="R574"/>
      <c r="S574"/>
      <c r="T574"/>
      <c r="U574"/>
      <c r="V574"/>
      <c r="W574"/>
    </row>
    <row r="575" spans="18:23" x14ac:dyDescent="0.25">
      <c r="R575"/>
      <c r="S575"/>
      <c r="T575"/>
      <c r="U575"/>
      <c r="V575"/>
      <c r="W575"/>
    </row>
    <row r="576" spans="18:23" x14ac:dyDescent="0.25">
      <c r="R576"/>
      <c r="S576"/>
      <c r="T576"/>
      <c r="U576"/>
      <c r="V576"/>
      <c r="W576"/>
    </row>
    <row r="577" spans="18:23" x14ac:dyDescent="0.25">
      <c r="R577"/>
      <c r="S577"/>
      <c r="T577"/>
      <c r="U577"/>
      <c r="V577"/>
      <c r="W577"/>
    </row>
    <row r="578" spans="18:23" x14ac:dyDescent="0.25">
      <c r="R578"/>
      <c r="S578"/>
      <c r="T578"/>
      <c r="U578"/>
      <c r="V578"/>
      <c r="W578"/>
    </row>
    <row r="579" spans="18:23" x14ac:dyDescent="0.25">
      <c r="R579"/>
      <c r="S579"/>
      <c r="T579"/>
      <c r="U579"/>
      <c r="V579"/>
      <c r="W579"/>
    </row>
    <row r="580" spans="18:23" x14ac:dyDescent="0.25">
      <c r="R580"/>
      <c r="S580"/>
      <c r="T580"/>
      <c r="U580"/>
      <c r="V580"/>
      <c r="W580"/>
    </row>
    <row r="581" spans="18:23" x14ac:dyDescent="0.25">
      <c r="R581"/>
      <c r="S581"/>
      <c r="T581"/>
      <c r="U581"/>
      <c r="V581"/>
      <c r="W581"/>
    </row>
    <row r="582" spans="18:23" x14ac:dyDescent="0.25">
      <c r="R582"/>
      <c r="S582"/>
      <c r="T582"/>
      <c r="U582"/>
      <c r="V582"/>
      <c r="W582"/>
    </row>
    <row r="583" spans="18:23" x14ac:dyDescent="0.25">
      <c r="R583"/>
      <c r="S583"/>
      <c r="T583"/>
      <c r="U583"/>
      <c r="V583"/>
      <c r="W583"/>
    </row>
    <row r="584" spans="18:23" x14ac:dyDescent="0.25">
      <c r="R584"/>
      <c r="S584"/>
      <c r="T584"/>
      <c r="U584"/>
      <c r="V584"/>
      <c r="W584"/>
    </row>
    <row r="585" spans="18:23" x14ac:dyDescent="0.25">
      <c r="R585"/>
      <c r="S585"/>
      <c r="T585"/>
      <c r="U585"/>
      <c r="V585"/>
      <c r="W585"/>
    </row>
    <row r="586" spans="18:23" x14ac:dyDescent="0.25">
      <c r="R586"/>
      <c r="S586"/>
      <c r="T586"/>
      <c r="U586"/>
      <c r="V586"/>
      <c r="W586"/>
    </row>
    <row r="587" spans="18:23" x14ac:dyDescent="0.25">
      <c r="R587"/>
      <c r="S587"/>
      <c r="T587"/>
      <c r="U587"/>
      <c r="V587"/>
      <c r="W587"/>
    </row>
    <row r="588" spans="18:23" x14ac:dyDescent="0.25">
      <c r="R588"/>
      <c r="S588"/>
      <c r="T588"/>
      <c r="U588"/>
      <c r="V588"/>
      <c r="W588"/>
    </row>
    <row r="589" spans="18:23" x14ac:dyDescent="0.25">
      <c r="R589"/>
      <c r="S589"/>
      <c r="T589"/>
      <c r="U589"/>
      <c r="V589"/>
      <c r="W589"/>
    </row>
    <row r="590" spans="18:23" x14ac:dyDescent="0.25">
      <c r="R590"/>
      <c r="S590"/>
      <c r="T590"/>
      <c r="U590"/>
      <c r="V590"/>
      <c r="W590"/>
    </row>
    <row r="591" spans="18:23" x14ac:dyDescent="0.25">
      <c r="R591"/>
      <c r="S591"/>
      <c r="T591"/>
      <c r="U591"/>
      <c r="V591"/>
      <c r="W591"/>
    </row>
    <row r="592" spans="18:23" x14ac:dyDescent="0.25">
      <c r="R592"/>
      <c r="S592"/>
      <c r="T592"/>
      <c r="U592"/>
      <c r="V592"/>
      <c r="W592"/>
    </row>
    <row r="593" spans="18:23" x14ac:dyDescent="0.25">
      <c r="R593"/>
      <c r="S593"/>
      <c r="T593"/>
      <c r="U593"/>
      <c r="V593"/>
      <c r="W593"/>
    </row>
    <row r="594" spans="18:23" x14ac:dyDescent="0.25">
      <c r="R594"/>
      <c r="S594"/>
      <c r="T594"/>
      <c r="U594"/>
      <c r="V594"/>
      <c r="W594"/>
    </row>
    <row r="595" spans="18:23" x14ac:dyDescent="0.25">
      <c r="R595"/>
      <c r="S595"/>
      <c r="T595"/>
      <c r="U595"/>
      <c r="V595"/>
      <c r="W595"/>
    </row>
    <row r="596" spans="18:23" x14ac:dyDescent="0.25">
      <c r="R596"/>
      <c r="S596"/>
      <c r="T596"/>
      <c r="U596"/>
      <c r="V596"/>
      <c r="W596"/>
    </row>
    <row r="597" spans="18:23" x14ac:dyDescent="0.25">
      <c r="R597"/>
      <c r="S597"/>
      <c r="T597"/>
      <c r="U597"/>
      <c r="V597"/>
      <c r="W597"/>
    </row>
    <row r="598" spans="18:23" x14ac:dyDescent="0.25">
      <c r="R598"/>
      <c r="S598"/>
      <c r="T598"/>
      <c r="U598"/>
      <c r="V598"/>
      <c r="W598"/>
    </row>
    <row r="599" spans="18:23" x14ac:dyDescent="0.25">
      <c r="R599"/>
      <c r="S599"/>
      <c r="T599"/>
      <c r="U599"/>
      <c r="V599"/>
      <c r="W599"/>
    </row>
    <row r="600" spans="18:23" x14ac:dyDescent="0.25">
      <c r="R600"/>
      <c r="S600"/>
      <c r="T600"/>
      <c r="U600"/>
      <c r="V600"/>
      <c r="W600"/>
    </row>
    <row r="601" spans="18:23" x14ac:dyDescent="0.25">
      <c r="R601"/>
      <c r="S601"/>
      <c r="T601"/>
      <c r="U601"/>
      <c r="V601"/>
      <c r="W601"/>
    </row>
    <row r="602" spans="18:23" x14ac:dyDescent="0.25">
      <c r="R602"/>
      <c r="S602"/>
      <c r="T602"/>
      <c r="U602"/>
      <c r="V602"/>
      <c r="W602"/>
    </row>
    <row r="603" spans="18:23" x14ac:dyDescent="0.25">
      <c r="R603"/>
      <c r="S603"/>
      <c r="T603"/>
      <c r="U603"/>
      <c r="V603"/>
      <c r="W603"/>
    </row>
    <row r="604" spans="18:23" x14ac:dyDescent="0.25">
      <c r="R604"/>
      <c r="S604"/>
      <c r="T604"/>
      <c r="U604"/>
      <c r="V604"/>
      <c r="W604"/>
    </row>
    <row r="605" spans="18:23" x14ac:dyDescent="0.25">
      <c r="R605"/>
      <c r="S605"/>
      <c r="T605"/>
      <c r="U605"/>
      <c r="V605"/>
      <c r="W605"/>
    </row>
    <row r="606" spans="18:23" x14ac:dyDescent="0.25">
      <c r="R606"/>
      <c r="S606"/>
      <c r="T606"/>
      <c r="U606"/>
      <c r="V606"/>
      <c r="W606"/>
    </row>
    <row r="607" spans="18:23" x14ac:dyDescent="0.25">
      <c r="R607"/>
      <c r="S607"/>
      <c r="T607"/>
      <c r="U607"/>
      <c r="V607"/>
      <c r="W607"/>
    </row>
    <row r="608" spans="18:23" x14ac:dyDescent="0.25">
      <c r="R608"/>
      <c r="S608"/>
      <c r="T608"/>
      <c r="U608"/>
      <c r="V608"/>
      <c r="W608"/>
    </row>
    <row r="609" spans="18:23" x14ac:dyDescent="0.25">
      <c r="R609"/>
      <c r="S609"/>
      <c r="T609"/>
      <c r="U609"/>
      <c r="V609"/>
      <c r="W609"/>
    </row>
    <row r="610" spans="18:23" x14ac:dyDescent="0.25">
      <c r="R610"/>
      <c r="S610"/>
      <c r="T610"/>
      <c r="U610"/>
      <c r="V610"/>
      <c r="W610"/>
    </row>
    <row r="611" spans="18:23" x14ac:dyDescent="0.25">
      <c r="R611"/>
      <c r="S611"/>
      <c r="T611"/>
      <c r="U611"/>
      <c r="V611"/>
      <c r="W611"/>
    </row>
    <row r="612" spans="18:23" x14ac:dyDescent="0.25">
      <c r="R612"/>
      <c r="S612"/>
      <c r="T612"/>
      <c r="U612"/>
      <c r="V612"/>
      <c r="W612"/>
    </row>
    <row r="613" spans="18:23" x14ac:dyDescent="0.25">
      <c r="R613"/>
      <c r="S613"/>
      <c r="T613"/>
      <c r="U613"/>
      <c r="V613"/>
      <c r="W613"/>
    </row>
    <row r="614" spans="18:23" x14ac:dyDescent="0.25">
      <c r="R614"/>
      <c r="S614"/>
      <c r="T614"/>
      <c r="U614"/>
      <c r="V614"/>
      <c r="W614"/>
    </row>
    <row r="615" spans="18:23" x14ac:dyDescent="0.25">
      <c r="R615"/>
      <c r="S615"/>
      <c r="T615"/>
      <c r="U615"/>
      <c r="V615"/>
      <c r="W615"/>
    </row>
    <row r="616" spans="18:23" x14ac:dyDescent="0.25">
      <c r="R616"/>
      <c r="S616"/>
      <c r="T616"/>
      <c r="U616"/>
      <c r="V616"/>
      <c r="W616"/>
    </row>
    <row r="617" spans="18:23" x14ac:dyDescent="0.25">
      <c r="R617"/>
      <c r="S617"/>
      <c r="T617"/>
      <c r="U617"/>
      <c r="V617"/>
      <c r="W617"/>
    </row>
    <row r="618" spans="18:23" x14ac:dyDescent="0.25">
      <c r="R618"/>
      <c r="S618"/>
      <c r="T618"/>
      <c r="U618"/>
      <c r="V618"/>
      <c r="W618"/>
    </row>
    <row r="619" spans="18:23" x14ac:dyDescent="0.25">
      <c r="R619"/>
      <c r="S619"/>
      <c r="T619"/>
      <c r="U619"/>
      <c r="V619"/>
      <c r="W619"/>
    </row>
    <row r="620" spans="18:23" x14ac:dyDescent="0.25">
      <c r="R620"/>
      <c r="S620"/>
      <c r="T620"/>
      <c r="U620"/>
      <c r="V620"/>
      <c r="W620"/>
    </row>
    <row r="621" spans="18:23" x14ac:dyDescent="0.25">
      <c r="R621"/>
      <c r="S621"/>
      <c r="T621"/>
      <c r="U621"/>
      <c r="V621"/>
      <c r="W621"/>
    </row>
    <row r="622" spans="18:23" x14ac:dyDescent="0.25">
      <c r="R622"/>
      <c r="S622"/>
      <c r="T622"/>
      <c r="U622"/>
      <c r="V622"/>
      <c r="W622"/>
    </row>
    <row r="623" spans="18:23" x14ac:dyDescent="0.25">
      <c r="R623"/>
      <c r="S623"/>
      <c r="T623"/>
      <c r="U623"/>
      <c r="V623"/>
      <c r="W623"/>
    </row>
    <row r="624" spans="18:23" x14ac:dyDescent="0.25">
      <c r="R624"/>
      <c r="S624"/>
      <c r="T624"/>
      <c r="U624"/>
      <c r="V624"/>
      <c r="W624"/>
    </row>
    <row r="625" spans="18:23" x14ac:dyDescent="0.25">
      <c r="R625"/>
      <c r="S625"/>
      <c r="T625"/>
      <c r="U625"/>
      <c r="V625"/>
      <c r="W625"/>
    </row>
    <row r="626" spans="18:23" x14ac:dyDescent="0.25">
      <c r="R626"/>
      <c r="S626"/>
      <c r="T626"/>
      <c r="U626"/>
      <c r="V626"/>
      <c r="W626"/>
    </row>
    <row r="627" spans="18:23" x14ac:dyDescent="0.25">
      <c r="R627"/>
      <c r="S627"/>
      <c r="T627"/>
      <c r="U627"/>
      <c r="V627"/>
      <c r="W627"/>
    </row>
    <row r="628" spans="18:23" x14ac:dyDescent="0.25">
      <c r="R628"/>
      <c r="S628"/>
      <c r="T628"/>
      <c r="U628"/>
      <c r="V628"/>
      <c r="W628"/>
    </row>
    <row r="629" spans="18:23" x14ac:dyDescent="0.25">
      <c r="R629"/>
      <c r="S629"/>
      <c r="T629"/>
      <c r="U629"/>
      <c r="V629"/>
      <c r="W629"/>
    </row>
    <row r="630" spans="18:23" x14ac:dyDescent="0.25">
      <c r="R630"/>
      <c r="S630"/>
      <c r="T630"/>
      <c r="U630"/>
      <c r="V630"/>
      <c r="W630"/>
    </row>
    <row r="631" spans="18:23" x14ac:dyDescent="0.25">
      <c r="R631"/>
      <c r="S631"/>
      <c r="T631"/>
      <c r="U631"/>
      <c r="V631"/>
      <c r="W631"/>
    </row>
    <row r="632" spans="18:23" x14ac:dyDescent="0.25">
      <c r="R632"/>
      <c r="S632"/>
      <c r="T632"/>
      <c r="U632"/>
      <c r="V632"/>
      <c r="W632"/>
    </row>
    <row r="633" spans="18:23" x14ac:dyDescent="0.25">
      <c r="R633"/>
      <c r="S633"/>
      <c r="T633"/>
      <c r="U633"/>
      <c r="V633"/>
      <c r="W633"/>
    </row>
    <row r="634" spans="18:23" x14ac:dyDescent="0.25">
      <c r="R634"/>
      <c r="S634"/>
      <c r="T634"/>
      <c r="U634"/>
      <c r="V634"/>
      <c r="W634"/>
    </row>
    <row r="635" spans="18:23" x14ac:dyDescent="0.25">
      <c r="R635"/>
      <c r="S635"/>
      <c r="T635"/>
      <c r="U635"/>
      <c r="V635"/>
      <c r="W635"/>
    </row>
    <row r="636" spans="18:23" x14ac:dyDescent="0.25">
      <c r="R636"/>
      <c r="S636"/>
      <c r="T636"/>
      <c r="U636"/>
      <c r="V636"/>
      <c r="W636"/>
    </row>
    <row r="637" spans="18:23" x14ac:dyDescent="0.25">
      <c r="R637"/>
      <c r="S637"/>
      <c r="T637"/>
      <c r="U637"/>
      <c r="V637"/>
      <c r="W637"/>
    </row>
    <row r="638" spans="18:23" x14ac:dyDescent="0.25">
      <c r="R638"/>
      <c r="S638"/>
      <c r="T638"/>
      <c r="U638"/>
      <c r="V638"/>
      <c r="W638"/>
    </row>
    <row r="639" spans="18:23" x14ac:dyDescent="0.25">
      <c r="R639"/>
      <c r="S639"/>
      <c r="T639"/>
      <c r="U639"/>
      <c r="V639"/>
      <c r="W639"/>
    </row>
    <row r="640" spans="18:23" x14ac:dyDescent="0.25">
      <c r="R640"/>
      <c r="S640"/>
      <c r="T640"/>
      <c r="U640"/>
      <c r="V640"/>
      <c r="W640"/>
    </row>
    <row r="641" spans="18:23" x14ac:dyDescent="0.25">
      <c r="R641"/>
      <c r="S641"/>
      <c r="T641"/>
      <c r="U641"/>
      <c r="V641"/>
      <c r="W641"/>
    </row>
    <row r="642" spans="18:23" x14ac:dyDescent="0.25">
      <c r="R642"/>
      <c r="S642"/>
      <c r="T642"/>
      <c r="U642"/>
      <c r="V642"/>
      <c r="W642"/>
    </row>
    <row r="643" spans="18:23" x14ac:dyDescent="0.25">
      <c r="R643"/>
      <c r="S643"/>
      <c r="T643"/>
      <c r="U643"/>
      <c r="V643"/>
      <c r="W643"/>
    </row>
    <row r="644" spans="18:23" x14ac:dyDescent="0.25">
      <c r="R644"/>
      <c r="S644"/>
      <c r="T644"/>
      <c r="U644"/>
      <c r="V644"/>
      <c r="W644"/>
    </row>
    <row r="645" spans="18:23" x14ac:dyDescent="0.25">
      <c r="R645"/>
      <c r="S645"/>
      <c r="T645"/>
      <c r="U645"/>
      <c r="V645"/>
      <c r="W645"/>
    </row>
    <row r="646" spans="18:23" x14ac:dyDescent="0.25">
      <c r="R646"/>
      <c r="S646"/>
      <c r="T646"/>
      <c r="U646"/>
      <c r="V646"/>
      <c r="W646"/>
    </row>
    <row r="647" spans="18:23" x14ac:dyDescent="0.25">
      <c r="R647"/>
      <c r="S647"/>
      <c r="T647"/>
      <c r="U647"/>
      <c r="V647"/>
      <c r="W647"/>
    </row>
    <row r="648" spans="18:23" x14ac:dyDescent="0.25">
      <c r="R648"/>
      <c r="S648"/>
      <c r="T648"/>
      <c r="U648"/>
      <c r="V648"/>
      <c r="W648"/>
    </row>
    <row r="649" spans="18:23" x14ac:dyDescent="0.25">
      <c r="R649"/>
      <c r="S649"/>
      <c r="T649"/>
      <c r="U649"/>
      <c r="V649"/>
      <c r="W649"/>
    </row>
    <row r="650" spans="18:23" x14ac:dyDescent="0.25">
      <c r="R650"/>
      <c r="S650"/>
      <c r="T650"/>
      <c r="U650"/>
      <c r="V650"/>
      <c r="W650"/>
    </row>
    <row r="651" spans="18:23" x14ac:dyDescent="0.25">
      <c r="R651"/>
      <c r="S651"/>
      <c r="T651"/>
      <c r="U651"/>
      <c r="V651"/>
      <c r="W651"/>
    </row>
    <row r="652" spans="18:23" x14ac:dyDescent="0.25">
      <c r="R652"/>
      <c r="S652"/>
      <c r="T652"/>
      <c r="U652"/>
      <c r="V652"/>
      <c r="W652"/>
    </row>
    <row r="653" spans="18:23" x14ac:dyDescent="0.25">
      <c r="R653"/>
      <c r="S653"/>
      <c r="T653"/>
      <c r="U653"/>
      <c r="V653"/>
      <c r="W653"/>
    </row>
    <row r="654" spans="18:23" x14ac:dyDescent="0.25">
      <c r="R654"/>
      <c r="S654"/>
      <c r="T654"/>
      <c r="U654"/>
      <c r="V654"/>
      <c r="W654"/>
    </row>
    <row r="655" spans="18:23" x14ac:dyDescent="0.25">
      <c r="R655"/>
      <c r="S655"/>
      <c r="T655"/>
      <c r="U655"/>
      <c r="V655"/>
      <c r="W655"/>
    </row>
    <row r="656" spans="18:23" x14ac:dyDescent="0.25">
      <c r="R656"/>
      <c r="S656"/>
      <c r="T656"/>
      <c r="U656"/>
      <c r="V656"/>
      <c r="W656"/>
    </row>
    <row r="657" spans="18:23" x14ac:dyDescent="0.25">
      <c r="R657"/>
      <c r="S657"/>
      <c r="T657"/>
      <c r="U657"/>
      <c r="V657"/>
      <c r="W657"/>
    </row>
    <row r="658" spans="18:23" x14ac:dyDescent="0.25">
      <c r="R658"/>
      <c r="S658"/>
      <c r="T658"/>
      <c r="U658"/>
      <c r="V658"/>
      <c r="W658"/>
    </row>
    <row r="659" spans="18:23" x14ac:dyDescent="0.25">
      <c r="R659"/>
      <c r="S659"/>
      <c r="T659"/>
      <c r="U659"/>
      <c r="V659"/>
      <c r="W659"/>
    </row>
    <row r="660" spans="18:23" x14ac:dyDescent="0.25">
      <c r="R660"/>
      <c r="S660"/>
      <c r="T660"/>
      <c r="U660"/>
      <c r="V660"/>
      <c r="W660"/>
    </row>
    <row r="661" spans="18:23" x14ac:dyDescent="0.25">
      <c r="R661"/>
      <c r="S661"/>
      <c r="T661"/>
      <c r="U661"/>
      <c r="V661"/>
      <c r="W661"/>
    </row>
    <row r="662" spans="18:23" x14ac:dyDescent="0.25">
      <c r="R662"/>
      <c r="S662"/>
      <c r="T662"/>
      <c r="U662"/>
      <c r="V662"/>
      <c r="W662"/>
    </row>
    <row r="663" spans="18:23" x14ac:dyDescent="0.25">
      <c r="R663"/>
      <c r="S663"/>
      <c r="T663"/>
      <c r="U663"/>
      <c r="V663"/>
      <c r="W663"/>
    </row>
    <row r="664" spans="18:23" x14ac:dyDescent="0.25">
      <c r="R664"/>
      <c r="S664"/>
      <c r="T664"/>
      <c r="U664"/>
      <c r="V664"/>
      <c r="W664"/>
    </row>
    <row r="665" spans="18:23" x14ac:dyDescent="0.25">
      <c r="R665"/>
      <c r="S665"/>
      <c r="T665"/>
      <c r="U665"/>
      <c r="V665"/>
      <c r="W665"/>
    </row>
    <row r="666" spans="18:23" x14ac:dyDescent="0.25">
      <c r="R666"/>
      <c r="S666"/>
      <c r="T666"/>
      <c r="U666"/>
      <c r="V666"/>
      <c r="W666"/>
    </row>
    <row r="667" spans="18:23" x14ac:dyDescent="0.25">
      <c r="R667"/>
      <c r="S667"/>
      <c r="T667"/>
      <c r="U667"/>
      <c r="V667"/>
      <c r="W667"/>
    </row>
    <row r="668" spans="18:23" x14ac:dyDescent="0.25">
      <c r="R668"/>
      <c r="S668"/>
      <c r="T668"/>
      <c r="U668"/>
      <c r="V668"/>
      <c r="W668"/>
    </row>
    <row r="669" spans="18:23" x14ac:dyDescent="0.25">
      <c r="R669"/>
      <c r="S669"/>
      <c r="T669"/>
      <c r="U669"/>
      <c r="V669"/>
      <c r="W669"/>
    </row>
    <row r="670" spans="18:23" x14ac:dyDescent="0.25">
      <c r="R670"/>
      <c r="S670"/>
      <c r="T670"/>
      <c r="U670"/>
      <c r="V670"/>
      <c r="W670"/>
    </row>
    <row r="671" spans="18:23" x14ac:dyDescent="0.25">
      <c r="R671"/>
      <c r="S671"/>
      <c r="T671"/>
      <c r="U671"/>
      <c r="V671"/>
      <c r="W671"/>
    </row>
    <row r="672" spans="18:23" x14ac:dyDescent="0.25">
      <c r="R672"/>
      <c r="S672"/>
      <c r="T672"/>
      <c r="U672"/>
      <c r="V672"/>
      <c r="W672"/>
    </row>
    <row r="673" spans="18:23" x14ac:dyDescent="0.25">
      <c r="R673"/>
      <c r="S673"/>
      <c r="T673"/>
      <c r="U673"/>
      <c r="V673"/>
      <c r="W673"/>
    </row>
    <row r="674" spans="18:23" x14ac:dyDescent="0.25">
      <c r="R674"/>
      <c r="S674"/>
      <c r="T674"/>
      <c r="U674"/>
      <c r="V674"/>
      <c r="W674"/>
    </row>
    <row r="675" spans="18:23" x14ac:dyDescent="0.25">
      <c r="R675"/>
      <c r="S675"/>
      <c r="T675"/>
      <c r="U675"/>
      <c r="V675"/>
      <c r="W675"/>
    </row>
    <row r="676" spans="18:23" x14ac:dyDescent="0.25">
      <c r="R676"/>
      <c r="S676"/>
      <c r="T676"/>
      <c r="U676"/>
      <c r="V676"/>
      <c r="W676"/>
    </row>
    <row r="677" spans="18:23" x14ac:dyDescent="0.25">
      <c r="R677"/>
      <c r="S677"/>
      <c r="T677"/>
      <c r="U677"/>
      <c r="V677"/>
      <c r="W677"/>
    </row>
    <row r="678" spans="18:23" x14ac:dyDescent="0.25">
      <c r="R678"/>
      <c r="S678"/>
      <c r="T678"/>
      <c r="U678"/>
      <c r="V678"/>
      <c r="W678"/>
    </row>
    <row r="679" spans="18:23" x14ac:dyDescent="0.25">
      <c r="R679"/>
      <c r="S679"/>
      <c r="T679"/>
      <c r="U679"/>
      <c r="V679"/>
      <c r="W679"/>
    </row>
    <row r="680" spans="18:23" x14ac:dyDescent="0.25">
      <c r="R680"/>
      <c r="S680"/>
      <c r="T680"/>
      <c r="U680"/>
      <c r="V680"/>
      <c r="W680"/>
    </row>
    <row r="681" spans="18:23" x14ac:dyDescent="0.25">
      <c r="R681"/>
      <c r="S681"/>
      <c r="T681"/>
      <c r="U681"/>
      <c r="V681"/>
      <c r="W681"/>
    </row>
    <row r="682" spans="18:23" x14ac:dyDescent="0.25">
      <c r="R682"/>
      <c r="S682"/>
      <c r="T682"/>
      <c r="U682"/>
      <c r="V682"/>
      <c r="W682"/>
    </row>
    <row r="683" spans="18:23" x14ac:dyDescent="0.25">
      <c r="R683"/>
      <c r="S683"/>
      <c r="T683"/>
      <c r="U683"/>
      <c r="V683"/>
      <c r="W683"/>
    </row>
    <row r="684" spans="18:23" x14ac:dyDescent="0.25">
      <c r="R684"/>
      <c r="S684"/>
      <c r="T684"/>
      <c r="U684"/>
      <c r="V684"/>
      <c r="W684"/>
    </row>
    <row r="685" spans="18:23" x14ac:dyDescent="0.25">
      <c r="R685"/>
      <c r="S685"/>
      <c r="T685"/>
      <c r="U685"/>
      <c r="V685"/>
      <c r="W685"/>
    </row>
    <row r="686" spans="18:23" x14ac:dyDescent="0.25">
      <c r="R686"/>
      <c r="S686"/>
      <c r="T686"/>
      <c r="U686"/>
      <c r="V686"/>
      <c r="W686"/>
    </row>
    <row r="687" spans="18:23" x14ac:dyDescent="0.25">
      <c r="R687"/>
      <c r="S687"/>
      <c r="T687"/>
      <c r="U687"/>
      <c r="V687"/>
      <c r="W687"/>
    </row>
    <row r="688" spans="18:23" x14ac:dyDescent="0.25">
      <c r="R688"/>
      <c r="S688"/>
      <c r="T688"/>
      <c r="U688"/>
      <c r="V688"/>
      <c r="W688"/>
    </row>
    <row r="689" spans="18:23" x14ac:dyDescent="0.25">
      <c r="R689"/>
      <c r="S689"/>
      <c r="T689"/>
      <c r="U689"/>
      <c r="V689"/>
      <c r="W689"/>
    </row>
    <row r="690" spans="18:23" x14ac:dyDescent="0.25">
      <c r="R690"/>
      <c r="S690"/>
      <c r="T690"/>
      <c r="U690"/>
      <c r="V690"/>
      <c r="W690"/>
    </row>
    <row r="691" spans="18:23" x14ac:dyDescent="0.25">
      <c r="R691"/>
      <c r="S691"/>
      <c r="T691"/>
      <c r="U691"/>
      <c r="V691"/>
      <c r="W691"/>
    </row>
    <row r="692" spans="18:23" x14ac:dyDescent="0.25">
      <c r="R692"/>
      <c r="S692"/>
      <c r="T692"/>
      <c r="U692"/>
      <c r="V692"/>
      <c r="W692"/>
    </row>
    <row r="693" spans="18:23" x14ac:dyDescent="0.25">
      <c r="R693"/>
      <c r="S693"/>
      <c r="T693"/>
      <c r="U693"/>
      <c r="V693"/>
      <c r="W693"/>
    </row>
    <row r="694" spans="18:23" x14ac:dyDescent="0.25">
      <c r="R694"/>
      <c r="S694"/>
      <c r="T694"/>
      <c r="U694"/>
      <c r="V694"/>
      <c r="W694"/>
    </row>
    <row r="695" spans="18:23" x14ac:dyDescent="0.25">
      <c r="R695"/>
      <c r="S695"/>
      <c r="T695"/>
      <c r="U695"/>
      <c r="V695"/>
      <c r="W695"/>
    </row>
    <row r="696" spans="18:23" x14ac:dyDescent="0.25">
      <c r="R696"/>
      <c r="S696"/>
      <c r="T696"/>
      <c r="U696"/>
      <c r="V696"/>
      <c r="W696"/>
    </row>
    <row r="697" spans="18:23" x14ac:dyDescent="0.25">
      <c r="R697"/>
      <c r="S697"/>
      <c r="T697"/>
      <c r="U697"/>
      <c r="V697"/>
      <c r="W697"/>
    </row>
    <row r="698" spans="18:23" x14ac:dyDescent="0.25">
      <c r="R698"/>
      <c r="S698"/>
      <c r="T698"/>
      <c r="U698"/>
      <c r="V698"/>
      <c r="W698"/>
    </row>
    <row r="699" spans="18:23" x14ac:dyDescent="0.25">
      <c r="R699"/>
      <c r="S699"/>
      <c r="T699"/>
      <c r="U699"/>
      <c r="V699"/>
      <c r="W699"/>
    </row>
    <row r="700" spans="18:23" x14ac:dyDescent="0.25">
      <c r="R700"/>
      <c r="S700"/>
      <c r="T700"/>
      <c r="U700"/>
      <c r="V700"/>
      <c r="W700"/>
    </row>
    <row r="701" spans="18:23" x14ac:dyDescent="0.25">
      <c r="R701"/>
      <c r="S701"/>
      <c r="T701"/>
      <c r="U701"/>
      <c r="V701"/>
      <c r="W701"/>
    </row>
    <row r="702" spans="18:23" x14ac:dyDescent="0.25">
      <c r="R702"/>
      <c r="S702"/>
      <c r="T702"/>
      <c r="U702"/>
      <c r="V702"/>
      <c r="W702"/>
    </row>
    <row r="703" spans="18:23" x14ac:dyDescent="0.25">
      <c r="R703"/>
      <c r="S703"/>
      <c r="T703"/>
      <c r="U703"/>
      <c r="V703"/>
      <c r="W703"/>
    </row>
    <row r="704" spans="18:23" x14ac:dyDescent="0.25">
      <c r="R704"/>
      <c r="S704"/>
      <c r="T704"/>
      <c r="U704"/>
      <c r="V704"/>
      <c r="W704"/>
    </row>
    <row r="705" spans="18:23" x14ac:dyDescent="0.25">
      <c r="R705"/>
      <c r="S705"/>
      <c r="T705"/>
      <c r="U705"/>
      <c r="V705"/>
      <c r="W705"/>
    </row>
    <row r="706" spans="18:23" x14ac:dyDescent="0.25">
      <c r="R706"/>
      <c r="S706"/>
      <c r="T706"/>
      <c r="U706"/>
      <c r="V706"/>
      <c r="W706"/>
    </row>
    <row r="707" spans="18:23" x14ac:dyDescent="0.25">
      <c r="R707"/>
      <c r="S707"/>
      <c r="T707"/>
      <c r="U707"/>
      <c r="V707"/>
      <c r="W707"/>
    </row>
    <row r="708" spans="18:23" x14ac:dyDescent="0.25">
      <c r="R708"/>
      <c r="S708"/>
      <c r="T708"/>
      <c r="U708"/>
      <c r="V708"/>
      <c r="W708"/>
    </row>
    <row r="709" spans="18:23" x14ac:dyDescent="0.25">
      <c r="R709"/>
      <c r="S709"/>
      <c r="T709"/>
      <c r="U709"/>
      <c r="V709"/>
      <c r="W709"/>
    </row>
    <row r="710" spans="18:23" x14ac:dyDescent="0.25">
      <c r="R710"/>
      <c r="S710"/>
      <c r="T710"/>
      <c r="U710"/>
      <c r="V710"/>
      <c r="W710"/>
    </row>
    <row r="711" spans="18:23" x14ac:dyDescent="0.25">
      <c r="R711"/>
      <c r="S711"/>
      <c r="T711"/>
      <c r="U711"/>
      <c r="V711"/>
      <c r="W711"/>
    </row>
    <row r="712" spans="18:23" x14ac:dyDescent="0.25">
      <c r="R712"/>
      <c r="S712"/>
      <c r="T712"/>
      <c r="U712"/>
      <c r="V712"/>
      <c r="W712"/>
    </row>
    <row r="713" spans="18:23" x14ac:dyDescent="0.25">
      <c r="R713"/>
      <c r="S713"/>
      <c r="T713"/>
      <c r="U713"/>
      <c r="V713"/>
      <c r="W713"/>
    </row>
    <row r="714" spans="18:23" x14ac:dyDescent="0.25">
      <c r="R714"/>
      <c r="S714"/>
      <c r="T714"/>
      <c r="U714"/>
      <c r="V714"/>
      <c r="W714"/>
    </row>
    <row r="715" spans="18:23" x14ac:dyDescent="0.25">
      <c r="R715"/>
      <c r="S715"/>
      <c r="T715"/>
      <c r="U715"/>
      <c r="V715"/>
      <c r="W715"/>
    </row>
    <row r="716" spans="18:23" x14ac:dyDescent="0.25">
      <c r="R716"/>
      <c r="S716"/>
      <c r="T716"/>
      <c r="U716"/>
      <c r="V716"/>
      <c r="W716"/>
    </row>
    <row r="717" spans="18:23" x14ac:dyDescent="0.25">
      <c r="R717"/>
      <c r="S717"/>
      <c r="T717"/>
      <c r="U717"/>
      <c r="V717"/>
      <c r="W717"/>
    </row>
    <row r="718" spans="18:23" x14ac:dyDescent="0.25">
      <c r="R718"/>
      <c r="S718"/>
      <c r="T718"/>
      <c r="U718"/>
      <c r="V718"/>
      <c r="W718"/>
    </row>
    <row r="719" spans="18:23" x14ac:dyDescent="0.25">
      <c r="R719"/>
      <c r="S719"/>
      <c r="T719"/>
      <c r="U719"/>
      <c r="V719"/>
      <c r="W719"/>
    </row>
    <row r="720" spans="18:23" x14ac:dyDescent="0.25">
      <c r="R720"/>
      <c r="S720"/>
      <c r="T720"/>
      <c r="U720"/>
      <c r="V720"/>
      <c r="W720"/>
    </row>
    <row r="721" spans="18:23" x14ac:dyDescent="0.25">
      <c r="R721"/>
      <c r="S721"/>
      <c r="T721"/>
      <c r="U721"/>
      <c r="V721"/>
      <c r="W721"/>
    </row>
    <row r="722" spans="18:23" x14ac:dyDescent="0.25">
      <c r="R722"/>
      <c r="S722"/>
      <c r="T722"/>
      <c r="U722"/>
      <c r="V722"/>
      <c r="W722"/>
    </row>
    <row r="723" spans="18:23" x14ac:dyDescent="0.25">
      <c r="R723"/>
      <c r="S723"/>
      <c r="T723"/>
      <c r="U723"/>
      <c r="V723"/>
      <c r="W723"/>
    </row>
    <row r="724" spans="18:23" x14ac:dyDescent="0.25">
      <c r="R724"/>
      <c r="S724"/>
      <c r="T724"/>
      <c r="U724"/>
      <c r="V724"/>
      <c r="W724"/>
    </row>
    <row r="725" spans="18:23" x14ac:dyDescent="0.25">
      <c r="R725"/>
      <c r="S725"/>
      <c r="T725"/>
      <c r="U725"/>
      <c r="V725"/>
      <c r="W725"/>
    </row>
    <row r="726" spans="18:23" x14ac:dyDescent="0.25">
      <c r="R726"/>
      <c r="S726"/>
      <c r="T726"/>
      <c r="U726"/>
      <c r="V726"/>
      <c r="W726"/>
    </row>
    <row r="727" spans="18:23" x14ac:dyDescent="0.25">
      <c r="R727"/>
      <c r="S727"/>
      <c r="T727"/>
      <c r="U727"/>
      <c r="V727"/>
      <c r="W727"/>
    </row>
    <row r="728" spans="18:23" x14ac:dyDescent="0.25">
      <c r="R728"/>
      <c r="S728"/>
      <c r="T728"/>
      <c r="U728"/>
      <c r="V728"/>
      <c r="W728"/>
    </row>
    <row r="729" spans="18:23" x14ac:dyDescent="0.25">
      <c r="R729"/>
      <c r="S729"/>
      <c r="T729"/>
      <c r="U729"/>
      <c r="V729"/>
      <c r="W729"/>
    </row>
    <row r="730" spans="18:23" x14ac:dyDescent="0.25">
      <c r="R730"/>
      <c r="S730"/>
      <c r="T730"/>
      <c r="U730"/>
      <c r="V730"/>
      <c r="W730"/>
    </row>
    <row r="731" spans="18:23" x14ac:dyDescent="0.25">
      <c r="R731"/>
      <c r="S731"/>
      <c r="T731"/>
      <c r="U731"/>
      <c r="V731"/>
      <c r="W731"/>
    </row>
    <row r="732" spans="18:23" x14ac:dyDescent="0.25">
      <c r="R732"/>
      <c r="S732"/>
      <c r="T732"/>
      <c r="U732"/>
      <c r="V732"/>
      <c r="W732"/>
    </row>
    <row r="733" spans="18:23" x14ac:dyDescent="0.25">
      <c r="R733"/>
      <c r="S733"/>
      <c r="T733"/>
      <c r="U733"/>
      <c r="V733"/>
      <c r="W733"/>
    </row>
    <row r="734" spans="18:23" x14ac:dyDescent="0.25">
      <c r="R734"/>
      <c r="S734"/>
      <c r="T734"/>
      <c r="U734"/>
      <c r="V734"/>
      <c r="W734"/>
    </row>
    <row r="735" spans="18:23" x14ac:dyDescent="0.25">
      <c r="R735"/>
      <c r="S735"/>
      <c r="T735"/>
      <c r="U735"/>
      <c r="V735"/>
      <c r="W735"/>
    </row>
    <row r="736" spans="18:23" x14ac:dyDescent="0.25">
      <c r="R736"/>
      <c r="S736"/>
      <c r="T736"/>
      <c r="U736"/>
      <c r="V736"/>
      <c r="W736"/>
    </row>
    <row r="737" spans="18:23" x14ac:dyDescent="0.25">
      <c r="R737"/>
      <c r="S737"/>
      <c r="T737"/>
      <c r="U737"/>
      <c r="V737"/>
      <c r="W737"/>
    </row>
    <row r="738" spans="18:23" x14ac:dyDescent="0.25">
      <c r="R738"/>
      <c r="S738"/>
      <c r="T738"/>
      <c r="U738"/>
      <c r="V738"/>
      <c r="W738"/>
    </row>
    <row r="739" spans="18:23" x14ac:dyDescent="0.25">
      <c r="R739"/>
      <c r="S739"/>
      <c r="T739"/>
      <c r="U739"/>
      <c r="V739"/>
      <c r="W739"/>
    </row>
    <row r="740" spans="18:23" x14ac:dyDescent="0.25">
      <c r="R740"/>
      <c r="S740"/>
      <c r="T740"/>
      <c r="U740"/>
      <c r="V740"/>
      <c r="W740"/>
    </row>
    <row r="741" spans="18:23" x14ac:dyDescent="0.25">
      <c r="R741"/>
      <c r="S741"/>
      <c r="T741"/>
      <c r="U741"/>
      <c r="V741"/>
      <c r="W741"/>
    </row>
    <row r="742" spans="18:23" x14ac:dyDescent="0.25">
      <c r="R742"/>
      <c r="S742"/>
      <c r="T742"/>
      <c r="U742"/>
      <c r="V742"/>
      <c r="W742"/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B47:C47"/>
    <mergeCell ref="R6:T6"/>
    <mergeCell ref="X6:Z6"/>
    <mergeCell ref="AA6:AA7"/>
    <mergeCell ref="AB6:AB7"/>
    <mergeCell ref="U6:W6"/>
  </mergeCells>
  <pageMargins left="0.7" right="0.7" top="0.75" bottom="0.75" header="0.3" footer="0.3"/>
  <pageSetup paperSize="9" orientation="portrait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201"/>
  <sheetViews>
    <sheetView zoomScale="80" zoomScaleNormal="80" workbookViewId="0">
      <selection activeCell="K11" sqref="K11"/>
    </sheetView>
  </sheetViews>
  <sheetFormatPr defaultRowHeight="15" x14ac:dyDescent="0.25"/>
  <cols>
    <col min="1" max="1" width="4.85546875" customWidth="1"/>
    <col min="2" max="2" width="10" customWidth="1"/>
    <col min="3" max="3" width="32.140625" style="14" customWidth="1"/>
    <col min="4" max="4" width="11.42578125" customWidth="1"/>
    <col min="5" max="6" width="12.28515625" customWidth="1"/>
    <col min="7" max="7" width="12.42578125" customWidth="1"/>
    <col min="8" max="8" width="10.28515625" customWidth="1"/>
    <col min="9" max="9" width="10.85546875" bestFit="1" customWidth="1"/>
    <col min="10" max="11" width="11.85546875" bestFit="1" customWidth="1"/>
    <col min="12" max="13" width="12.42578125" bestFit="1" customWidth="1"/>
    <col min="14" max="14" width="12.140625" bestFit="1" customWidth="1"/>
    <col min="15" max="15" width="9.5703125" customWidth="1"/>
    <col min="16" max="16" width="12.140625" customWidth="1"/>
    <col min="17" max="17" width="9.28515625" customWidth="1"/>
    <col min="18" max="20" width="9.28515625" style="74" customWidth="1"/>
    <col min="21" max="21" width="10.85546875" style="74" bestFit="1" customWidth="1"/>
    <col min="22" max="22" width="11.28515625" style="74" bestFit="1" customWidth="1"/>
    <col min="23" max="23" width="10.85546875" style="74" bestFit="1" customWidth="1"/>
    <col min="24" max="24" width="12.140625" bestFit="1" customWidth="1"/>
    <col min="25" max="26" width="12.85546875" bestFit="1" customWidth="1"/>
    <col min="27" max="27" width="11.140625" customWidth="1"/>
    <col min="28" max="28" width="10.42578125" customWidth="1"/>
    <col min="29" max="29" width="25" customWidth="1"/>
    <col min="30" max="30" width="23.7109375" customWidth="1"/>
  </cols>
  <sheetData>
    <row r="1" spans="1:30" x14ac:dyDescent="0.25">
      <c r="A1" s="1" t="s">
        <v>525</v>
      </c>
      <c r="B1" s="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1"/>
      <c r="U2" s="1"/>
      <c r="V2" s="1"/>
      <c r="W2" s="1"/>
      <c r="X2" s="1"/>
      <c r="Y2" s="2"/>
    </row>
    <row r="3" spans="1:30" ht="17.25" x14ac:dyDescent="0.25">
      <c r="A3" s="1"/>
      <c r="B3" s="13" t="s">
        <v>108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  <c r="U3" s="1"/>
      <c r="V3" s="1"/>
      <c r="W3" s="1"/>
      <c r="X3" s="1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"/>
      <c r="R4" s="1"/>
      <c r="S4" s="1"/>
      <c r="T4" s="1"/>
      <c r="U4" s="1"/>
      <c r="V4" s="1"/>
      <c r="W4" s="1"/>
      <c r="X4" s="1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"/>
      <c r="R5" s="1"/>
      <c r="S5" s="1"/>
      <c r="T5" s="1"/>
      <c r="U5" s="1"/>
      <c r="V5" s="1"/>
      <c r="W5" s="1"/>
      <c r="X5" s="1"/>
      <c r="Y5" s="2"/>
    </row>
    <row r="6" spans="1:30" ht="34.5" customHeight="1" x14ac:dyDescent="0.25">
      <c r="A6" s="16"/>
      <c r="B6" s="221" t="s">
        <v>17</v>
      </c>
      <c r="C6" s="221"/>
      <c r="D6" s="221" t="s">
        <v>1</v>
      </c>
      <c r="E6" s="221"/>
      <c r="F6" s="221" t="s">
        <v>12</v>
      </c>
      <c r="G6" s="221"/>
      <c r="H6" s="221"/>
      <c r="I6" s="221" t="s">
        <v>13</v>
      </c>
      <c r="J6" s="221"/>
      <c r="K6" s="221"/>
      <c r="L6" s="222" t="s">
        <v>14</v>
      </c>
      <c r="M6" s="222"/>
      <c r="N6" s="222"/>
      <c r="O6" s="221" t="s">
        <v>15</v>
      </c>
      <c r="P6" s="221"/>
      <c r="Q6" s="221"/>
      <c r="R6" s="245" t="s">
        <v>16</v>
      </c>
      <c r="S6" s="246"/>
      <c r="T6" s="247"/>
      <c r="U6" s="229" t="s">
        <v>446</v>
      </c>
      <c r="V6" s="230"/>
      <c r="W6" s="231"/>
      <c r="X6" s="228" t="s">
        <v>20</v>
      </c>
      <c r="Y6" s="228"/>
      <c r="Z6" s="228"/>
      <c r="AA6" s="221" t="s">
        <v>4</v>
      </c>
      <c r="AB6" s="221" t="s">
        <v>3</v>
      </c>
      <c r="AC6" s="221" t="s">
        <v>21</v>
      </c>
      <c r="AD6" s="221" t="s">
        <v>22</v>
      </c>
    </row>
    <row r="7" spans="1:30" ht="25.5" x14ac:dyDescent="0.25">
      <c r="A7" s="16" t="s">
        <v>8</v>
      </c>
      <c r="B7" s="15" t="s">
        <v>18</v>
      </c>
      <c r="C7" s="22" t="s">
        <v>19</v>
      </c>
      <c r="D7" s="15" t="s">
        <v>11</v>
      </c>
      <c r="E7" s="15" t="s">
        <v>23</v>
      </c>
      <c r="F7" s="15" t="s">
        <v>0</v>
      </c>
      <c r="G7" s="15" t="s">
        <v>9</v>
      </c>
      <c r="H7" s="15" t="s">
        <v>10</v>
      </c>
      <c r="I7" s="15" t="s">
        <v>0</v>
      </c>
      <c r="J7" s="15" t="s">
        <v>9</v>
      </c>
      <c r="K7" s="15" t="s">
        <v>10</v>
      </c>
      <c r="L7" s="15" t="s">
        <v>0</v>
      </c>
      <c r="M7" s="15" t="s">
        <v>9</v>
      </c>
      <c r="N7" s="15" t="s">
        <v>10</v>
      </c>
      <c r="O7" s="15" t="s">
        <v>0</v>
      </c>
      <c r="P7" s="15" t="s">
        <v>9</v>
      </c>
      <c r="Q7" s="15" t="s">
        <v>10</v>
      </c>
      <c r="R7" s="68" t="s">
        <v>0</v>
      </c>
      <c r="S7" s="68" t="s">
        <v>9</v>
      </c>
      <c r="T7" s="68" t="s">
        <v>10</v>
      </c>
      <c r="U7" s="107" t="s">
        <v>0</v>
      </c>
      <c r="V7" s="107" t="s">
        <v>9</v>
      </c>
      <c r="W7" s="107" t="s">
        <v>10</v>
      </c>
      <c r="X7" s="17" t="s">
        <v>0</v>
      </c>
      <c r="Y7" s="17" t="s">
        <v>9</v>
      </c>
      <c r="Z7" s="17" t="s">
        <v>10</v>
      </c>
      <c r="AA7" s="221"/>
      <c r="AB7" s="221"/>
      <c r="AC7" s="221"/>
      <c r="AD7" s="221"/>
    </row>
    <row r="8" spans="1:30" s="36" customFormat="1" ht="23.25" customHeight="1" x14ac:dyDescent="0.2">
      <c r="A8" s="27">
        <v>1</v>
      </c>
      <c r="B8" s="27" t="s">
        <v>100</v>
      </c>
      <c r="C8" s="35" t="s">
        <v>101</v>
      </c>
      <c r="D8" s="26">
        <v>469457.86</v>
      </c>
      <c r="E8" s="26">
        <v>478882</v>
      </c>
      <c r="F8" s="10"/>
      <c r="G8" s="10"/>
      <c r="H8" s="10"/>
      <c r="I8" s="38">
        <v>0</v>
      </c>
      <c r="J8" s="38">
        <v>161118</v>
      </c>
      <c r="K8" s="38">
        <v>281118</v>
      </c>
      <c r="L8" s="42">
        <f>+E8+F8+I8</f>
        <v>478882</v>
      </c>
      <c r="M8" s="42">
        <f>+E8+G8+J8</f>
        <v>640000</v>
      </c>
      <c r="N8" s="42">
        <f>+E8+H8+K8</f>
        <v>760000</v>
      </c>
      <c r="O8" s="26"/>
      <c r="P8" s="26"/>
      <c r="Q8" s="26"/>
      <c r="R8" s="69"/>
      <c r="S8" s="69"/>
      <c r="T8" s="69"/>
      <c r="U8" s="108"/>
      <c r="V8" s="108"/>
      <c r="W8" s="108"/>
      <c r="X8" s="39">
        <f>+L8+O8+R8+U8</f>
        <v>478882</v>
      </c>
      <c r="Y8" s="39">
        <f t="shared" ref="Y8:Y16" si="0">+M8+P8+S8+V8</f>
        <v>640000</v>
      </c>
      <c r="Z8" s="39">
        <f>+N8+Q8+T8+W8</f>
        <v>760000</v>
      </c>
      <c r="AA8" s="5" t="s">
        <v>405</v>
      </c>
      <c r="AB8" s="79" t="s">
        <v>413</v>
      </c>
      <c r="AC8" s="27" t="s">
        <v>25</v>
      </c>
      <c r="AD8" s="27"/>
    </row>
    <row r="9" spans="1:30" s="36" customFormat="1" ht="27" x14ac:dyDescent="0.2">
      <c r="A9" s="27">
        <v>2</v>
      </c>
      <c r="B9" s="34" t="s">
        <v>79</v>
      </c>
      <c r="C9" s="37" t="s">
        <v>102</v>
      </c>
      <c r="D9" s="38">
        <v>82495.3</v>
      </c>
      <c r="E9" s="38">
        <v>81059</v>
      </c>
      <c r="F9" s="10"/>
      <c r="G9" s="10"/>
      <c r="H9" s="10"/>
      <c r="I9" s="38">
        <v>0</v>
      </c>
      <c r="J9" s="38">
        <v>13941</v>
      </c>
      <c r="K9" s="38">
        <v>28941</v>
      </c>
      <c r="L9" s="42">
        <f t="shared" ref="L9:L12" si="1">+E9+F9+I9</f>
        <v>81059</v>
      </c>
      <c r="M9" s="42">
        <f t="shared" ref="M9:M11" si="2">+E9+G9+J9</f>
        <v>95000</v>
      </c>
      <c r="N9" s="42">
        <f t="shared" ref="N9:N11" si="3">+E9+H9+K9</f>
        <v>110000</v>
      </c>
      <c r="O9" s="38"/>
      <c r="P9" s="38"/>
      <c r="Q9" s="38"/>
      <c r="R9" s="70"/>
      <c r="S9" s="70"/>
      <c r="T9" s="70"/>
      <c r="U9" s="109"/>
      <c r="V9" s="109"/>
      <c r="W9" s="109"/>
      <c r="X9" s="39">
        <f t="shared" ref="X9:X27" si="4">+L9+O9+R9+U9</f>
        <v>81059</v>
      </c>
      <c r="Y9" s="39">
        <f t="shared" si="0"/>
        <v>95000</v>
      </c>
      <c r="Z9" s="39">
        <f t="shared" ref="Z9:Z27" si="5">+N9+Q9+T9+W9</f>
        <v>110000</v>
      </c>
      <c r="AA9" s="5" t="s">
        <v>405</v>
      </c>
      <c r="AB9" s="79" t="s">
        <v>413</v>
      </c>
      <c r="AC9" s="27" t="s">
        <v>25</v>
      </c>
      <c r="AD9" s="34"/>
    </row>
    <row r="10" spans="1:30" s="36" customFormat="1" ht="18" customHeight="1" x14ac:dyDescent="0.2">
      <c r="A10" s="27">
        <v>3</v>
      </c>
      <c r="B10" s="34" t="s">
        <v>103</v>
      </c>
      <c r="C10" s="37" t="s">
        <v>104</v>
      </c>
      <c r="D10" s="38">
        <v>177740.4</v>
      </c>
      <c r="E10" s="38">
        <v>102257.60000000001</v>
      </c>
      <c r="F10" s="10"/>
      <c r="G10" s="10"/>
      <c r="H10" s="10"/>
      <c r="I10" s="38">
        <v>102257.60000000001</v>
      </c>
      <c r="J10" s="38">
        <v>108191.19999999998</v>
      </c>
      <c r="K10" s="38">
        <v>108191.19999999998</v>
      </c>
      <c r="L10" s="42">
        <f t="shared" si="1"/>
        <v>204515.20000000001</v>
      </c>
      <c r="M10" s="42">
        <f t="shared" si="2"/>
        <v>210448.8</v>
      </c>
      <c r="N10" s="42">
        <f t="shared" si="3"/>
        <v>210448.8</v>
      </c>
      <c r="O10" s="38"/>
      <c r="P10" s="38"/>
      <c r="Q10" s="38"/>
      <c r="R10" s="70"/>
      <c r="S10" s="70"/>
      <c r="T10" s="70"/>
      <c r="U10" s="109"/>
      <c r="V10" s="109"/>
      <c r="W10" s="109"/>
      <c r="X10" s="39">
        <f t="shared" si="4"/>
        <v>204515.20000000001</v>
      </c>
      <c r="Y10" s="39">
        <f t="shared" si="0"/>
        <v>210448.8</v>
      </c>
      <c r="Z10" s="39">
        <f t="shared" si="5"/>
        <v>210448.8</v>
      </c>
      <c r="AA10" s="5" t="s">
        <v>405</v>
      </c>
      <c r="AB10" s="79" t="s">
        <v>413</v>
      </c>
      <c r="AC10" s="27" t="s">
        <v>25</v>
      </c>
      <c r="AD10" s="34"/>
    </row>
    <row r="11" spans="1:30" s="36" customFormat="1" ht="19.5" customHeight="1" x14ac:dyDescent="0.2">
      <c r="A11" s="34">
        <v>4</v>
      </c>
      <c r="B11" s="34" t="s">
        <v>105</v>
      </c>
      <c r="C11" s="37" t="s">
        <v>106</v>
      </c>
      <c r="D11" s="38">
        <v>65051.25</v>
      </c>
      <c r="E11" s="38">
        <v>55689.3</v>
      </c>
      <c r="F11" s="10"/>
      <c r="G11" s="10"/>
      <c r="H11" s="10"/>
      <c r="I11" s="38">
        <v>84310.7</v>
      </c>
      <c r="J11" s="38">
        <v>122310.7</v>
      </c>
      <c r="K11" s="38">
        <v>134310.70000000001</v>
      </c>
      <c r="L11" s="42">
        <f t="shared" si="1"/>
        <v>140000</v>
      </c>
      <c r="M11" s="42">
        <f t="shared" si="2"/>
        <v>178000</v>
      </c>
      <c r="N11" s="42">
        <f t="shared" si="3"/>
        <v>190000</v>
      </c>
      <c r="O11" s="38"/>
      <c r="P11" s="38"/>
      <c r="Q11" s="38"/>
      <c r="R11" s="70"/>
      <c r="S11" s="70"/>
      <c r="T11" s="70"/>
      <c r="U11" s="109"/>
      <c r="V11" s="109"/>
      <c r="W11" s="109"/>
      <c r="X11" s="39">
        <f t="shared" si="4"/>
        <v>140000</v>
      </c>
      <c r="Y11" s="39">
        <f t="shared" si="0"/>
        <v>178000</v>
      </c>
      <c r="Z11" s="39">
        <f t="shared" si="5"/>
        <v>190000</v>
      </c>
      <c r="AA11" s="5" t="s">
        <v>405</v>
      </c>
      <c r="AB11" s="79" t="s">
        <v>413</v>
      </c>
      <c r="AC11" s="27" t="s">
        <v>25</v>
      </c>
      <c r="AD11" s="34"/>
    </row>
    <row r="12" spans="1:30" s="36" customFormat="1" ht="27" x14ac:dyDescent="0.2">
      <c r="A12" s="34">
        <v>5</v>
      </c>
      <c r="B12" s="34">
        <v>11008</v>
      </c>
      <c r="C12" s="37" t="s">
        <v>107</v>
      </c>
      <c r="D12" s="38">
        <v>0</v>
      </c>
      <c r="E12" s="38">
        <v>124335</v>
      </c>
      <c r="F12" s="10"/>
      <c r="G12" s="10"/>
      <c r="H12" s="10"/>
      <c r="I12" s="38">
        <v>224715</v>
      </c>
      <c r="J12" s="38">
        <v>375665</v>
      </c>
      <c r="K12" s="38">
        <v>575665</v>
      </c>
      <c r="L12" s="42">
        <f t="shared" si="1"/>
        <v>349050</v>
      </c>
      <c r="M12" s="42">
        <f>+E12+G12+J12</f>
        <v>500000</v>
      </c>
      <c r="N12" s="42">
        <f>+E12+H12+K12</f>
        <v>700000</v>
      </c>
      <c r="O12" s="38"/>
      <c r="P12" s="38"/>
      <c r="Q12" s="38"/>
      <c r="R12" s="70"/>
      <c r="S12" s="70"/>
      <c r="T12" s="70"/>
      <c r="U12" s="109"/>
      <c r="V12" s="109"/>
      <c r="W12" s="109"/>
      <c r="X12" s="39">
        <f t="shared" si="4"/>
        <v>349050</v>
      </c>
      <c r="Y12" s="39">
        <f t="shared" si="0"/>
        <v>500000</v>
      </c>
      <c r="Z12" s="39">
        <f t="shared" si="5"/>
        <v>700000</v>
      </c>
      <c r="AA12" s="5">
        <v>2025</v>
      </c>
      <c r="AB12" s="79" t="s">
        <v>413</v>
      </c>
      <c r="AC12" s="27" t="s">
        <v>25</v>
      </c>
      <c r="AD12" s="34"/>
    </row>
    <row r="13" spans="1:30" x14ac:dyDescent="0.25">
      <c r="A13" s="6">
        <v>6</v>
      </c>
      <c r="B13" s="119" t="s">
        <v>412</v>
      </c>
      <c r="C13" s="119" t="s">
        <v>494</v>
      </c>
      <c r="D13" s="10"/>
      <c r="E13" s="10"/>
      <c r="F13" s="10"/>
      <c r="G13" s="10"/>
      <c r="H13" s="10"/>
      <c r="I13" s="10"/>
      <c r="J13" s="10"/>
      <c r="K13" s="10"/>
      <c r="L13" s="42">
        <f t="shared" ref="L13:L27" si="6">+E13+F13+I13</f>
        <v>0</v>
      </c>
      <c r="M13" s="42">
        <f t="shared" ref="M13:M27" si="7">+E13+G13+J13</f>
        <v>0</v>
      </c>
      <c r="N13" s="42">
        <f t="shared" ref="N13:N27" si="8">+E13+H13+K13</f>
        <v>0</v>
      </c>
      <c r="O13" s="10"/>
      <c r="P13" s="10"/>
      <c r="Q13" s="10"/>
      <c r="R13" s="72"/>
      <c r="S13" s="72"/>
      <c r="T13" s="72"/>
      <c r="U13" s="111"/>
      <c r="V13" s="111"/>
      <c r="W13" s="111"/>
      <c r="X13" s="39">
        <f t="shared" si="4"/>
        <v>0</v>
      </c>
      <c r="Y13" s="39">
        <f t="shared" si="0"/>
        <v>0</v>
      </c>
      <c r="Z13" s="39">
        <f t="shared" si="5"/>
        <v>0</v>
      </c>
      <c r="AA13" s="6"/>
      <c r="AB13" s="6"/>
      <c r="AC13" s="6" t="s">
        <v>418</v>
      </c>
      <c r="AD13" s="6"/>
    </row>
    <row r="14" spans="1:30" x14ac:dyDescent="0.25">
      <c r="A14" s="6">
        <v>7</v>
      </c>
      <c r="B14" s="119" t="s">
        <v>412</v>
      </c>
      <c r="C14" s="119" t="s">
        <v>495</v>
      </c>
      <c r="D14" s="10"/>
      <c r="E14" s="10"/>
      <c r="F14" s="10"/>
      <c r="G14" s="10"/>
      <c r="H14" s="10"/>
      <c r="I14" s="10"/>
      <c r="J14" s="10"/>
      <c r="K14" s="10"/>
      <c r="L14" s="42">
        <f t="shared" si="6"/>
        <v>0</v>
      </c>
      <c r="M14" s="42">
        <f t="shared" si="7"/>
        <v>0</v>
      </c>
      <c r="N14" s="42">
        <f t="shared" si="8"/>
        <v>0</v>
      </c>
      <c r="O14" s="10"/>
      <c r="P14" s="10"/>
      <c r="Q14" s="10"/>
      <c r="R14" s="72"/>
      <c r="S14" s="72"/>
      <c r="T14" s="72"/>
      <c r="U14" s="111"/>
      <c r="V14" s="111"/>
      <c r="W14" s="111"/>
      <c r="X14" s="39">
        <f t="shared" si="4"/>
        <v>0</v>
      </c>
      <c r="Y14" s="39">
        <f t="shared" si="0"/>
        <v>0</v>
      </c>
      <c r="Z14" s="39">
        <f t="shared" si="5"/>
        <v>0</v>
      </c>
      <c r="AA14" s="6"/>
      <c r="AB14" s="6"/>
      <c r="AC14" s="6" t="s">
        <v>418</v>
      </c>
      <c r="AD14" s="6"/>
    </row>
    <row r="15" spans="1:30" x14ac:dyDescent="0.25">
      <c r="A15" s="6">
        <v>8</v>
      </c>
      <c r="B15" s="119" t="s">
        <v>412</v>
      </c>
      <c r="C15" s="119" t="s">
        <v>496</v>
      </c>
      <c r="D15" s="10"/>
      <c r="E15" s="10"/>
      <c r="F15" s="10"/>
      <c r="G15" s="10"/>
      <c r="H15" s="10"/>
      <c r="I15" s="10"/>
      <c r="J15" s="10"/>
      <c r="K15" s="10"/>
      <c r="L15" s="42">
        <f t="shared" si="6"/>
        <v>0</v>
      </c>
      <c r="M15" s="42">
        <f t="shared" si="7"/>
        <v>0</v>
      </c>
      <c r="N15" s="42">
        <f t="shared" si="8"/>
        <v>0</v>
      </c>
      <c r="O15" s="10"/>
      <c r="P15" s="10"/>
      <c r="Q15" s="10"/>
      <c r="R15" s="72"/>
      <c r="S15" s="72"/>
      <c r="T15" s="72"/>
      <c r="U15" s="111"/>
      <c r="V15" s="111"/>
      <c r="W15" s="111"/>
      <c r="X15" s="39">
        <f t="shared" si="4"/>
        <v>0</v>
      </c>
      <c r="Y15" s="39">
        <f t="shared" si="0"/>
        <v>0</v>
      </c>
      <c r="Z15" s="39">
        <f t="shared" si="5"/>
        <v>0</v>
      </c>
      <c r="AA15" s="6"/>
      <c r="AB15" s="6"/>
      <c r="AC15" s="6" t="s">
        <v>418</v>
      </c>
      <c r="AD15" s="6"/>
    </row>
    <row r="16" spans="1:30" x14ac:dyDescent="0.25">
      <c r="A16" s="6">
        <v>9</v>
      </c>
      <c r="B16" s="119" t="s">
        <v>412</v>
      </c>
      <c r="C16" s="119" t="s">
        <v>497</v>
      </c>
      <c r="D16" s="10"/>
      <c r="E16" s="10"/>
      <c r="F16" s="10"/>
      <c r="G16" s="10"/>
      <c r="H16" s="10"/>
      <c r="I16" s="10"/>
      <c r="J16" s="10"/>
      <c r="K16" s="10"/>
      <c r="L16" s="42">
        <f t="shared" si="6"/>
        <v>0</v>
      </c>
      <c r="M16" s="42">
        <f t="shared" si="7"/>
        <v>0</v>
      </c>
      <c r="N16" s="42">
        <f t="shared" si="8"/>
        <v>0</v>
      </c>
      <c r="O16" s="10"/>
      <c r="P16" s="10"/>
      <c r="Q16" s="10"/>
      <c r="R16" s="72"/>
      <c r="S16" s="72"/>
      <c r="T16" s="72"/>
      <c r="U16" s="111"/>
      <c r="V16" s="111"/>
      <c r="W16" s="111"/>
      <c r="X16" s="39">
        <f t="shared" si="4"/>
        <v>0</v>
      </c>
      <c r="Y16" s="39">
        <f t="shared" si="0"/>
        <v>0</v>
      </c>
      <c r="Z16" s="39">
        <f t="shared" si="5"/>
        <v>0</v>
      </c>
      <c r="AA16" s="6"/>
      <c r="AB16" s="6"/>
      <c r="AC16" s="27" t="s">
        <v>25</v>
      </c>
      <c r="AD16" s="6"/>
    </row>
    <row r="17" spans="1:30" x14ac:dyDescent="0.25">
      <c r="A17" s="6">
        <v>10</v>
      </c>
      <c r="B17" s="119" t="s">
        <v>412</v>
      </c>
      <c r="C17" s="119" t="s">
        <v>498</v>
      </c>
      <c r="D17" s="10"/>
      <c r="E17" s="10"/>
      <c r="F17" s="10"/>
      <c r="G17" s="10"/>
      <c r="H17" s="10"/>
      <c r="I17" s="10"/>
      <c r="J17" s="10"/>
      <c r="K17" s="10"/>
      <c r="L17" s="42">
        <f t="shared" si="6"/>
        <v>0</v>
      </c>
      <c r="M17" s="42">
        <f t="shared" si="7"/>
        <v>0</v>
      </c>
      <c r="N17" s="42">
        <f t="shared" si="8"/>
        <v>0</v>
      </c>
      <c r="O17" s="10"/>
      <c r="P17" s="10"/>
      <c r="Q17" s="10"/>
      <c r="R17" s="72"/>
      <c r="S17" s="72"/>
      <c r="T17" s="72"/>
      <c r="U17" s="111">
        <v>318600</v>
      </c>
      <c r="V17" s="111">
        <v>468600</v>
      </c>
      <c r="W17" s="111">
        <v>618600</v>
      </c>
      <c r="X17" s="39">
        <f>+L17+O17+R17+U17</f>
        <v>318600</v>
      </c>
      <c r="Y17" s="39">
        <f>+M17+P17+S17+V17</f>
        <v>468600</v>
      </c>
      <c r="Z17" s="39">
        <f t="shared" si="5"/>
        <v>618600</v>
      </c>
      <c r="AA17" s="6"/>
      <c r="AB17" s="6"/>
      <c r="AC17" s="6"/>
      <c r="AD17" s="6"/>
    </row>
    <row r="18" spans="1:30" x14ac:dyDescent="0.25">
      <c r="A18" s="6">
        <v>11</v>
      </c>
      <c r="B18" s="6"/>
      <c r="C18" s="23"/>
      <c r="D18" s="10"/>
      <c r="E18" s="10"/>
      <c r="F18" s="10"/>
      <c r="G18" s="10"/>
      <c r="H18" s="10"/>
      <c r="I18" s="10"/>
      <c r="J18" s="10"/>
      <c r="K18" s="10"/>
      <c r="L18" s="42">
        <f t="shared" si="6"/>
        <v>0</v>
      </c>
      <c r="M18" s="42">
        <f t="shared" si="7"/>
        <v>0</v>
      </c>
      <c r="N18" s="42">
        <f t="shared" si="8"/>
        <v>0</v>
      </c>
      <c r="O18" s="10"/>
      <c r="P18" s="10"/>
      <c r="Q18" s="10"/>
      <c r="R18" s="72"/>
      <c r="S18" s="72"/>
      <c r="T18" s="72"/>
      <c r="U18" s="111"/>
      <c r="V18" s="111"/>
      <c r="W18" s="111"/>
      <c r="X18" s="39">
        <f t="shared" si="4"/>
        <v>0</v>
      </c>
      <c r="Y18" s="39">
        <f t="shared" ref="Y18:Y27" si="9">+M18+P18+S18+V18</f>
        <v>0</v>
      </c>
      <c r="Z18" s="39">
        <f t="shared" si="5"/>
        <v>0</v>
      </c>
      <c r="AA18" s="6"/>
      <c r="AB18" s="6"/>
      <c r="AC18" s="6"/>
      <c r="AD18" s="6"/>
    </row>
    <row r="19" spans="1:30" x14ac:dyDescent="0.25">
      <c r="A19" s="6">
        <v>12</v>
      </c>
      <c r="B19" s="6"/>
      <c r="C19" s="23"/>
      <c r="D19" s="10"/>
      <c r="E19" s="10"/>
      <c r="F19" s="10"/>
      <c r="G19" s="10"/>
      <c r="H19" s="10"/>
      <c r="I19" s="10"/>
      <c r="J19" s="10"/>
      <c r="K19" s="10"/>
      <c r="L19" s="42">
        <f t="shared" si="6"/>
        <v>0</v>
      </c>
      <c r="M19" s="42">
        <f>+E19+G19+J19</f>
        <v>0</v>
      </c>
      <c r="N19" s="42">
        <f t="shared" si="8"/>
        <v>0</v>
      </c>
      <c r="O19" s="10"/>
      <c r="P19" s="10"/>
      <c r="Q19" s="10"/>
      <c r="R19" s="72"/>
      <c r="S19" s="72"/>
      <c r="T19" s="72"/>
      <c r="U19" s="111"/>
      <c r="V19" s="111"/>
      <c r="W19" s="111"/>
      <c r="X19" s="39">
        <f t="shared" si="4"/>
        <v>0</v>
      </c>
      <c r="Y19" s="39">
        <f t="shared" si="9"/>
        <v>0</v>
      </c>
      <c r="Z19" s="39">
        <f t="shared" si="5"/>
        <v>0</v>
      </c>
      <c r="AA19" s="6"/>
      <c r="AB19" s="6"/>
      <c r="AC19" s="6"/>
      <c r="AD19" s="6"/>
    </row>
    <row r="20" spans="1:30" x14ac:dyDescent="0.25">
      <c r="A20" s="6">
        <v>13</v>
      </c>
      <c r="B20" s="6"/>
      <c r="C20" s="23"/>
      <c r="D20" s="10"/>
      <c r="E20" s="10"/>
      <c r="F20" s="10"/>
      <c r="G20" s="10"/>
      <c r="H20" s="10"/>
      <c r="I20" s="10"/>
      <c r="J20" s="10"/>
      <c r="K20" s="10"/>
      <c r="L20" s="42">
        <f t="shared" si="6"/>
        <v>0</v>
      </c>
      <c r="M20" s="42">
        <f t="shared" si="7"/>
        <v>0</v>
      </c>
      <c r="N20" s="42">
        <f t="shared" si="8"/>
        <v>0</v>
      </c>
      <c r="O20" s="10"/>
      <c r="P20" s="10"/>
      <c r="Q20" s="10"/>
      <c r="R20" s="72"/>
      <c r="S20" s="72"/>
      <c r="T20" s="72"/>
      <c r="U20" s="111"/>
      <c r="V20" s="111"/>
      <c r="W20" s="111"/>
      <c r="X20" s="39">
        <f t="shared" si="4"/>
        <v>0</v>
      </c>
      <c r="Y20" s="39">
        <f t="shared" si="9"/>
        <v>0</v>
      </c>
      <c r="Z20" s="39">
        <f t="shared" si="5"/>
        <v>0</v>
      </c>
      <c r="AA20" s="6"/>
      <c r="AB20" s="6"/>
      <c r="AC20" s="6"/>
      <c r="AD20" s="6"/>
    </row>
    <row r="21" spans="1:30" x14ac:dyDescent="0.25">
      <c r="A21" s="6">
        <v>14</v>
      </c>
      <c r="B21" s="6"/>
      <c r="C21" s="23"/>
      <c r="D21" s="10"/>
      <c r="E21" s="10"/>
      <c r="F21" s="10"/>
      <c r="G21" s="10"/>
      <c r="H21" s="10"/>
      <c r="I21" s="10"/>
      <c r="J21" s="10"/>
      <c r="K21" s="10"/>
      <c r="L21" s="42">
        <f t="shared" si="6"/>
        <v>0</v>
      </c>
      <c r="M21" s="42">
        <f t="shared" si="7"/>
        <v>0</v>
      </c>
      <c r="N21" s="42">
        <f t="shared" si="8"/>
        <v>0</v>
      </c>
      <c r="O21" s="10"/>
      <c r="P21" s="10"/>
      <c r="Q21" s="10"/>
      <c r="R21" s="72"/>
      <c r="S21" s="72"/>
      <c r="T21" s="72"/>
      <c r="U21" s="111"/>
      <c r="V21" s="111"/>
      <c r="W21" s="111"/>
      <c r="X21" s="39">
        <f t="shared" si="4"/>
        <v>0</v>
      </c>
      <c r="Y21" s="39">
        <f t="shared" si="9"/>
        <v>0</v>
      </c>
      <c r="Z21" s="39">
        <f t="shared" si="5"/>
        <v>0</v>
      </c>
      <c r="AA21" s="6"/>
      <c r="AB21" s="6"/>
      <c r="AC21" s="6"/>
      <c r="AD21" s="6"/>
    </row>
    <row r="22" spans="1:30" x14ac:dyDescent="0.25">
      <c r="A22" s="6">
        <v>15</v>
      </c>
      <c r="B22" s="6"/>
      <c r="C22" s="23"/>
      <c r="D22" s="10"/>
      <c r="E22" s="10"/>
      <c r="F22" s="10"/>
      <c r="G22" s="10"/>
      <c r="H22" s="10"/>
      <c r="I22" s="10"/>
      <c r="J22" s="10"/>
      <c r="K22" s="10"/>
      <c r="L22" s="42">
        <f t="shared" si="6"/>
        <v>0</v>
      </c>
      <c r="M22" s="42">
        <f t="shared" si="7"/>
        <v>0</v>
      </c>
      <c r="N22" s="42">
        <f t="shared" si="8"/>
        <v>0</v>
      </c>
      <c r="O22" s="10"/>
      <c r="P22" s="10"/>
      <c r="Q22" s="10"/>
      <c r="R22" s="72"/>
      <c r="S22" s="72"/>
      <c r="T22" s="72"/>
      <c r="U22" s="111"/>
      <c r="V22" s="111"/>
      <c r="W22" s="111"/>
      <c r="X22" s="39">
        <f t="shared" si="4"/>
        <v>0</v>
      </c>
      <c r="Y22" s="39">
        <f t="shared" si="9"/>
        <v>0</v>
      </c>
      <c r="Z22" s="39">
        <f t="shared" si="5"/>
        <v>0</v>
      </c>
      <c r="AA22" s="6"/>
      <c r="AB22" s="6"/>
      <c r="AC22" s="6"/>
      <c r="AD22" s="6"/>
    </row>
    <row r="23" spans="1:30" x14ac:dyDescent="0.25">
      <c r="A23" s="6">
        <v>16</v>
      </c>
      <c r="B23" s="6"/>
      <c r="C23" s="23"/>
      <c r="D23" s="10"/>
      <c r="E23" s="10"/>
      <c r="F23" s="10"/>
      <c r="G23" s="10"/>
      <c r="H23" s="10"/>
      <c r="I23" s="10"/>
      <c r="J23" s="10"/>
      <c r="K23" s="10"/>
      <c r="L23" s="42">
        <f t="shared" si="6"/>
        <v>0</v>
      </c>
      <c r="M23" s="42">
        <f t="shared" si="7"/>
        <v>0</v>
      </c>
      <c r="N23" s="42">
        <f t="shared" si="8"/>
        <v>0</v>
      </c>
      <c r="O23" s="10"/>
      <c r="P23" s="10"/>
      <c r="Q23" s="10"/>
      <c r="R23" s="72"/>
      <c r="S23" s="72"/>
      <c r="T23" s="72"/>
      <c r="U23" s="111"/>
      <c r="V23" s="111"/>
      <c r="W23" s="111"/>
      <c r="X23" s="39">
        <f t="shared" si="4"/>
        <v>0</v>
      </c>
      <c r="Y23" s="39">
        <f t="shared" si="9"/>
        <v>0</v>
      </c>
      <c r="Z23" s="39">
        <f t="shared" si="5"/>
        <v>0</v>
      </c>
      <c r="AA23" s="6"/>
      <c r="AB23" s="6"/>
      <c r="AC23" s="6"/>
      <c r="AD23" s="6"/>
    </row>
    <row r="24" spans="1:30" x14ac:dyDescent="0.25">
      <c r="A24" s="6">
        <v>17</v>
      </c>
      <c r="B24" s="6"/>
      <c r="C24" s="23"/>
      <c r="D24" s="10"/>
      <c r="E24" s="10"/>
      <c r="F24" s="10"/>
      <c r="G24" s="10"/>
      <c r="H24" s="10"/>
      <c r="I24" s="10"/>
      <c r="J24" s="10"/>
      <c r="K24" s="10"/>
      <c r="L24" s="42">
        <f t="shared" si="6"/>
        <v>0</v>
      </c>
      <c r="M24" s="42">
        <f t="shared" si="7"/>
        <v>0</v>
      </c>
      <c r="N24" s="42">
        <f t="shared" si="8"/>
        <v>0</v>
      </c>
      <c r="O24" s="10"/>
      <c r="P24" s="10"/>
      <c r="Q24" s="10"/>
      <c r="R24" s="72"/>
      <c r="S24" s="72"/>
      <c r="T24" s="72"/>
      <c r="U24" s="111"/>
      <c r="V24" s="111"/>
      <c r="W24" s="111"/>
      <c r="X24" s="39">
        <f t="shared" si="4"/>
        <v>0</v>
      </c>
      <c r="Y24" s="39">
        <f t="shared" si="9"/>
        <v>0</v>
      </c>
      <c r="Z24" s="39">
        <f t="shared" si="5"/>
        <v>0</v>
      </c>
      <c r="AA24" s="6"/>
      <c r="AB24" s="6"/>
      <c r="AC24" s="6"/>
      <c r="AD24" s="6"/>
    </row>
    <row r="25" spans="1:30" x14ac:dyDescent="0.25">
      <c r="A25" s="6">
        <v>18</v>
      </c>
      <c r="B25" s="6"/>
      <c r="C25" s="23"/>
      <c r="D25" s="10"/>
      <c r="E25" s="10"/>
      <c r="F25" s="10"/>
      <c r="G25" s="10"/>
      <c r="H25" s="10"/>
      <c r="I25" s="10"/>
      <c r="J25" s="10"/>
      <c r="K25" s="10"/>
      <c r="L25" s="42">
        <f t="shared" si="6"/>
        <v>0</v>
      </c>
      <c r="M25" s="42">
        <f t="shared" si="7"/>
        <v>0</v>
      </c>
      <c r="N25" s="42">
        <f t="shared" si="8"/>
        <v>0</v>
      </c>
      <c r="O25" s="10"/>
      <c r="P25" s="10"/>
      <c r="Q25" s="10"/>
      <c r="R25" s="72"/>
      <c r="S25" s="72"/>
      <c r="T25" s="72"/>
      <c r="U25" s="111"/>
      <c r="V25" s="111"/>
      <c r="W25" s="111"/>
      <c r="X25" s="39">
        <f t="shared" si="4"/>
        <v>0</v>
      </c>
      <c r="Y25" s="39">
        <f t="shared" si="9"/>
        <v>0</v>
      </c>
      <c r="Z25" s="39">
        <f t="shared" si="5"/>
        <v>0</v>
      </c>
      <c r="AA25" s="6"/>
      <c r="AB25" s="6"/>
      <c r="AC25" s="6"/>
      <c r="AD25" s="6"/>
    </row>
    <row r="26" spans="1:30" x14ac:dyDescent="0.25">
      <c r="A26" s="6">
        <v>19</v>
      </c>
      <c r="B26" s="6"/>
      <c r="C26" s="23"/>
      <c r="D26" s="10"/>
      <c r="E26" s="10"/>
      <c r="F26" s="10"/>
      <c r="G26" s="10"/>
      <c r="H26" s="10"/>
      <c r="I26" s="10"/>
      <c r="J26" s="10"/>
      <c r="K26" s="10"/>
      <c r="L26" s="42">
        <f t="shared" si="6"/>
        <v>0</v>
      </c>
      <c r="M26" s="42">
        <f t="shared" si="7"/>
        <v>0</v>
      </c>
      <c r="N26" s="42">
        <f t="shared" si="8"/>
        <v>0</v>
      </c>
      <c r="O26" s="10"/>
      <c r="P26" s="10"/>
      <c r="Q26" s="10"/>
      <c r="R26" s="72"/>
      <c r="S26" s="72"/>
      <c r="T26" s="72"/>
      <c r="U26" s="111"/>
      <c r="V26" s="111"/>
      <c r="W26" s="111"/>
      <c r="X26" s="39">
        <f t="shared" si="4"/>
        <v>0</v>
      </c>
      <c r="Y26" s="39">
        <f t="shared" si="9"/>
        <v>0</v>
      </c>
      <c r="Z26" s="39">
        <f t="shared" si="5"/>
        <v>0</v>
      </c>
      <c r="AA26" s="6"/>
      <c r="AB26" s="6"/>
      <c r="AC26" s="6"/>
      <c r="AD26" s="6"/>
    </row>
    <row r="27" spans="1:30" x14ac:dyDescent="0.25">
      <c r="A27" s="6">
        <v>20</v>
      </c>
      <c r="B27" s="6"/>
      <c r="C27" s="23"/>
      <c r="D27" s="10"/>
      <c r="E27" s="10"/>
      <c r="F27" s="10"/>
      <c r="G27" s="10"/>
      <c r="H27" s="10"/>
      <c r="I27" s="10"/>
      <c r="J27" s="10"/>
      <c r="K27" s="10"/>
      <c r="L27" s="42">
        <f t="shared" si="6"/>
        <v>0</v>
      </c>
      <c r="M27" s="42">
        <f t="shared" si="7"/>
        <v>0</v>
      </c>
      <c r="N27" s="42">
        <f t="shared" si="8"/>
        <v>0</v>
      </c>
      <c r="O27" s="10"/>
      <c r="P27" s="10"/>
      <c r="Q27" s="10"/>
      <c r="R27" s="72"/>
      <c r="S27" s="72"/>
      <c r="T27" s="72"/>
      <c r="U27" s="111"/>
      <c r="V27" s="111"/>
      <c r="W27" s="111"/>
      <c r="X27" s="39">
        <f t="shared" si="4"/>
        <v>0</v>
      </c>
      <c r="Y27" s="39">
        <f t="shared" si="9"/>
        <v>0</v>
      </c>
      <c r="Z27" s="39">
        <f t="shared" si="5"/>
        <v>0</v>
      </c>
      <c r="AA27" s="6"/>
      <c r="AB27" s="6"/>
      <c r="AC27" s="6"/>
      <c r="AD27" s="6"/>
    </row>
    <row r="28" spans="1:30" s="31" customFormat="1" x14ac:dyDescent="0.25">
      <c r="A28" s="28"/>
      <c r="B28" s="243"/>
      <c r="C28" s="244"/>
      <c r="D28" s="29">
        <f>SUM(D8:D27)</f>
        <v>794744.81</v>
      </c>
      <c r="E28" s="29">
        <f t="shared" ref="E28:T28" si="10">SUM(E8:E27)</f>
        <v>842222.9</v>
      </c>
      <c r="F28" s="29">
        <f t="shared" si="10"/>
        <v>0</v>
      </c>
      <c r="G28" s="29">
        <f t="shared" si="10"/>
        <v>0</v>
      </c>
      <c r="H28" s="29">
        <f t="shared" si="10"/>
        <v>0</v>
      </c>
      <c r="I28" s="29">
        <f t="shared" si="10"/>
        <v>411283.3</v>
      </c>
      <c r="J28" s="29">
        <f t="shared" si="10"/>
        <v>781225.89999999991</v>
      </c>
      <c r="K28" s="29">
        <f t="shared" si="10"/>
        <v>1128225.8999999999</v>
      </c>
      <c r="L28" s="29">
        <f t="shared" si="10"/>
        <v>1253506.2</v>
      </c>
      <c r="M28" s="29">
        <f t="shared" si="10"/>
        <v>1623448.8</v>
      </c>
      <c r="N28" s="29">
        <f t="shared" si="10"/>
        <v>1970448.8</v>
      </c>
      <c r="O28" s="29">
        <f t="shared" si="10"/>
        <v>0</v>
      </c>
      <c r="P28" s="29">
        <f t="shared" si="10"/>
        <v>0</v>
      </c>
      <c r="Q28" s="29">
        <f t="shared" si="10"/>
        <v>0</v>
      </c>
      <c r="R28" s="73">
        <f t="shared" si="10"/>
        <v>0</v>
      </c>
      <c r="S28" s="73">
        <f t="shared" si="10"/>
        <v>0</v>
      </c>
      <c r="T28" s="73">
        <f t="shared" si="10"/>
        <v>0</v>
      </c>
      <c r="U28" s="112">
        <f>SUM(U8:U27)</f>
        <v>318600</v>
      </c>
      <c r="V28" s="112">
        <f t="shared" ref="V28:Z28" si="11">SUM(V8:V27)</f>
        <v>468600</v>
      </c>
      <c r="W28" s="112">
        <f t="shared" si="11"/>
        <v>618600</v>
      </c>
      <c r="X28" s="112">
        <f>SUM(X8:X27)</f>
        <v>1572106.2</v>
      </c>
      <c r="Y28" s="112">
        <f t="shared" si="11"/>
        <v>2092048.8</v>
      </c>
      <c r="Z28" s="112">
        <f t="shared" si="11"/>
        <v>2589048.7999999998</v>
      </c>
      <c r="AA28" s="30" t="s">
        <v>2</v>
      </c>
      <c r="AB28" s="30" t="s">
        <v>2</v>
      </c>
      <c r="AC28" s="30" t="s">
        <v>2</v>
      </c>
      <c r="AD28" s="30" t="s">
        <v>2</v>
      </c>
    </row>
    <row r="29" spans="1:30" x14ac:dyDescent="0.25">
      <c r="R29"/>
      <c r="S29"/>
      <c r="T29"/>
      <c r="U29"/>
      <c r="V29"/>
      <c r="W29"/>
    </row>
    <row r="30" spans="1:30" x14ac:dyDescent="0.25">
      <c r="R30"/>
      <c r="S30"/>
      <c r="T30"/>
      <c r="U30"/>
      <c r="V30"/>
      <c r="W30"/>
    </row>
    <row r="31" spans="1:30" x14ac:dyDescent="0.25">
      <c r="A31" t="s">
        <v>5</v>
      </c>
      <c r="B31" s="7"/>
      <c r="C31" s="24"/>
      <c r="R31"/>
      <c r="S31"/>
      <c r="T31"/>
      <c r="U31"/>
      <c r="V31"/>
      <c r="W31"/>
    </row>
    <row r="32" spans="1:30" x14ac:dyDescent="0.25">
      <c r="A32" t="s">
        <v>6</v>
      </c>
      <c r="R32"/>
      <c r="S32"/>
      <c r="T32"/>
      <c r="U32"/>
      <c r="V32"/>
      <c r="W32"/>
    </row>
    <row r="33" spans="18:23" x14ac:dyDescent="0.25">
      <c r="R33"/>
      <c r="S33"/>
      <c r="T33"/>
      <c r="U33"/>
      <c r="V33"/>
      <c r="W33"/>
    </row>
    <row r="34" spans="18:23" x14ac:dyDescent="0.25">
      <c r="R34"/>
      <c r="S34"/>
      <c r="T34"/>
      <c r="U34"/>
      <c r="V34"/>
      <c r="W34"/>
    </row>
    <row r="35" spans="18:23" x14ac:dyDescent="0.25">
      <c r="R35"/>
      <c r="S35"/>
      <c r="T35"/>
      <c r="U35"/>
      <c r="V35"/>
      <c r="W35"/>
    </row>
    <row r="36" spans="18:23" x14ac:dyDescent="0.25">
      <c r="R36"/>
      <c r="S36"/>
      <c r="T36"/>
      <c r="U36"/>
      <c r="V36"/>
      <c r="W36"/>
    </row>
    <row r="37" spans="18:23" x14ac:dyDescent="0.25">
      <c r="R37"/>
      <c r="S37"/>
      <c r="T37"/>
      <c r="U37"/>
      <c r="V37"/>
      <c r="W37"/>
    </row>
    <row r="38" spans="18:23" x14ac:dyDescent="0.25">
      <c r="R38"/>
      <c r="S38"/>
      <c r="T38"/>
      <c r="U38"/>
      <c r="V38"/>
      <c r="W38"/>
    </row>
    <row r="39" spans="18:23" x14ac:dyDescent="0.25">
      <c r="R39"/>
      <c r="S39"/>
      <c r="T39"/>
      <c r="U39"/>
      <c r="V39"/>
      <c r="W39"/>
    </row>
    <row r="40" spans="18:23" x14ac:dyDescent="0.25">
      <c r="R40"/>
      <c r="S40"/>
      <c r="T40"/>
      <c r="U40"/>
      <c r="V40"/>
      <c r="W40"/>
    </row>
    <row r="41" spans="18:23" x14ac:dyDescent="0.25">
      <c r="R41"/>
      <c r="S41"/>
      <c r="T41"/>
      <c r="U41"/>
      <c r="V41"/>
      <c r="W41"/>
    </row>
    <row r="42" spans="18:23" x14ac:dyDescent="0.25">
      <c r="R42"/>
      <c r="S42"/>
      <c r="T42"/>
      <c r="U42"/>
      <c r="V42"/>
      <c r="W42"/>
    </row>
    <row r="43" spans="18:23" x14ac:dyDescent="0.25">
      <c r="R43"/>
      <c r="S43"/>
      <c r="T43"/>
      <c r="U43"/>
      <c r="V43"/>
      <c r="W43"/>
    </row>
    <row r="44" spans="18:23" x14ac:dyDescent="0.25">
      <c r="R44"/>
      <c r="S44"/>
      <c r="T44"/>
      <c r="U44"/>
      <c r="V44"/>
      <c r="W44"/>
    </row>
    <row r="45" spans="18:23" x14ac:dyDescent="0.25">
      <c r="R45"/>
      <c r="S45"/>
      <c r="T45"/>
      <c r="U45"/>
      <c r="V45"/>
      <c r="W45"/>
    </row>
    <row r="46" spans="18:23" x14ac:dyDescent="0.25">
      <c r="R46"/>
      <c r="S46"/>
      <c r="T46"/>
      <c r="U46"/>
      <c r="V46"/>
      <c r="W46"/>
    </row>
    <row r="47" spans="18:23" x14ac:dyDescent="0.25">
      <c r="R47"/>
      <c r="S47"/>
      <c r="T47"/>
      <c r="U47"/>
      <c r="V47"/>
      <c r="W47"/>
    </row>
    <row r="48" spans="18:23" x14ac:dyDescent="0.25">
      <c r="R48"/>
      <c r="S48"/>
      <c r="T48"/>
      <c r="U48"/>
      <c r="V48"/>
      <c r="W48"/>
    </row>
    <row r="49" spans="18:23" x14ac:dyDescent="0.25">
      <c r="R49"/>
      <c r="S49"/>
      <c r="T49"/>
      <c r="U49"/>
      <c r="V49"/>
      <c r="W49"/>
    </row>
    <row r="50" spans="18:23" x14ac:dyDescent="0.25">
      <c r="R50"/>
      <c r="S50"/>
      <c r="T50"/>
      <c r="U50"/>
      <c r="V50"/>
      <c r="W50"/>
    </row>
    <row r="51" spans="18:23" x14ac:dyDescent="0.25">
      <c r="R51"/>
      <c r="S51"/>
      <c r="T51"/>
      <c r="U51"/>
      <c r="V51"/>
      <c r="W51"/>
    </row>
    <row r="52" spans="18:23" x14ac:dyDescent="0.25">
      <c r="R52"/>
      <c r="S52"/>
      <c r="T52"/>
      <c r="U52"/>
      <c r="V52"/>
      <c r="W52"/>
    </row>
    <row r="53" spans="18:23" x14ac:dyDescent="0.25">
      <c r="R53"/>
      <c r="S53"/>
      <c r="T53"/>
      <c r="U53"/>
      <c r="V53"/>
      <c r="W53"/>
    </row>
    <row r="54" spans="18:23" x14ac:dyDescent="0.25">
      <c r="R54"/>
      <c r="S54"/>
      <c r="T54"/>
      <c r="U54"/>
      <c r="V54"/>
      <c r="W54"/>
    </row>
    <row r="55" spans="18:23" x14ac:dyDescent="0.25">
      <c r="R55"/>
      <c r="S55"/>
      <c r="T55"/>
      <c r="U55"/>
      <c r="V55"/>
      <c r="W55"/>
    </row>
    <row r="56" spans="18:23" x14ac:dyDescent="0.25">
      <c r="R56"/>
      <c r="S56"/>
      <c r="T56"/>
      <c r="U56"/>
      <c r="V56"/>
      <c r="W56"/>
    </row>
    <row r="57" spans="18:23" x14ac:dyDescent="0.25">
      <c r="R57"/>
      <c r="S57"/>
      <c r="T57"/>
      <c r="U57"/>
      <c r="V57"/>
      <c r="W57"/>
    </row>
    <row r="58" spans="18:23" x14ac:dyDescent="0.25">
      <c r="R58"/>
      <c r="S58"/>
      <c r="T58"/>
      <c r="U58"/>
      <c r="V58"/>
      <c r="W58"/>
    </row>
    <row r="59" spans="18:23" x14ac:dyDescent="0.25">
      <c r="R59"/>
      <c r="S59"/>
      <c r="T59"/>
      <c r="U59"/>
      <c r="V59"/>
      <c r="W59"/>
    </row>
    <row r="60" spans="18:23" x14ac:dyDescent="0.25">
      <c r="R60"/>
      <c r="S60"/>
      <c r="T60"/>
      <c r="U60"/>
      <c r="V60"/>
      <c r="W60"/>
    </row>
    <row r="61" spans="18:23" x14ac:dyDescent="0.25">
      <c r="R61"/>
      <c r="S61"/>
      <c r="T61"/>
      <c r="U61"/>
      <c r="V61"/>
      <c r="W61"/>
    </row>
    <row r="62" spans="18:23" x14ac:dyDescent="0.25">
      <c r="R62"/>
      <c r="S62"/>
      <c r="T62"/>
      <c r="U62"/>
      <c r="V62"/>
      <c r="W62"/>
    </row>
    <row r="63" spans="18:23" x14ac:dyDescent="0.25">
      <c r="R63"/>
      <c r="S63"/>
      <c r="T63"/>
      <c r="U63"/>
      <c r="V63"/>
      <c r="W63"/>
    </row>
    <row r="64" spans="18:23" x14ac:dyDescent="0.25">
      <c r="R64"/>
      <c r="S64"/>
      <c r="T64"/>
      <c r="U64"/>
      <c r="V64"/>
      <c r="W64"/>
    </row>
    <row r="65" spans="18:23" x14ac:dyDescent="0.25">
      <c r="R65"/>
      <c r="S65"/>
      <c r="T65"/>
      <c r="U65"/>
      <c r="V65"/>
      <c r="W65"/>
    </row>
    <row r="66" spans="18:23" x14ac:dyDescent="0.25">
      <c r="R66"/>
      <c r="S66"/>
      <c r="T66"/>
      <c r="U66"/>
      <c r="V66"/>
      <c r="W66"/>
    </row>
    <row r="67" spans="18:23" x14ac:dyDescent="0.25">
      <c r="R67"/>
      <c r="S67"/>
      <c r="T67"/>
      <c r="U67"/>
      <c r="V67"/>
      <c r="W67"/>
    </row>
    <row r="68" spans="18:23" x14ac:dyDescent="0.25">
      <c r="R68"/>
      <c r="S68"/>
      <c r="T68"/>
      <c r="U68"/>
      <c r="V68"/>
      <c r="W68"/>
    </row>
    <row r="69" spans="18:23" x14ac:dyDescent="0.25">
      <c r="R69"/>
      <c r="S69"/>
      <c r="T69"/>
      <c r="U69"/>
      <c r="V69"/>
      <c r="W69"/>
    </row>
    <row r="70" spans="18:23" x14ac:dyDescent="0.25">
      <c r="R70"/>
      <c r="S70"/>
      <c r="T70"/>
      <c r="U70"/>
      <c r="V70"/>
      <c r="W70"/>
    </row>
    <row r="71" spans="18:23" x14ac:dyDescent="0.25">
      <c r="R71"/>
      <c r="S71"/>
      <c r="T71"/>
      <c r="U71"/>
      <c r="V71"/>
      <c r="W71"/>
    </row>
    <row r="72" spans="18:23" x14ac:dyDescent="0.25">
      <c r="R72"/>
      <c r="S72"/>
      <c r="T72"/>
      <c r="U72"/>
      <c r="V72"/>
      <c r="W72"/>
    </row>
    <row r="73" spans="18:23" x14ac:dyDescent="0.25">
      <c r="R73"/>
      <c r="S73"/>
      <c r="T73"/>
      <c r="U73"/>
      <c r="V73"/>
      <c r="W73"/>
    </row>
    <row r="74" spans="18:23" x14ac:dyDescent="0.25">
      <c r="R74"/>
      <c r="S74"/>
      <c r="T74"/>
      <c r="U74"/>
      <c r="V74"/>
      <c r="W74"/>
    </row>
    <row r="75" spans="18:23" x14ac:dyDescent="0.25">
      <c r="R75"/>
      <c r="S75"/>
      <c r="T75"/>
      <c r="U75"/>
      <c r="V75"/>
      <c r="W75"/>
    </row>
    <row r="76" spans="18:23" x14ac:dyDescent="0.25">
      <c r="R76"/>
      <c r="S76"/>
      <c r="T76"/>
      <c r="U76"/>
      <c r="V76"/>
      <c r="W76"/>
    </row>
    <row r="77" spans="18:23" x14ac:dyDescent="0.25">
      <c r="R77"/>
      <c r="S77"/>
      <c r="T77"/>
      <c r="U77"/>
      <c r="V77"/>
      <c r="W77"/>
    </row>
    <row r="78" spans="18:23" x14ac:dyDescent="0.25">
      <c r="R78"/>
      <c r="S78"/>
      <c r="T78"/>
      <c r="U78"/>
      <c r="V78"/>
      <c r="W78"/>
    </row>
    <row r="79" spans="18:23" x14ac:dyDescent="0.25">
      <c r="R79"/>
      <c r="S79"/>
      <c r="T79"/>
      <c r="U79"/>
      <c r="V79"/>
      <c r="W79"/>
    </row>
    <row r="80" spans="18:23" x14ac:dyDescent="0.25">
      <c r="R80"/>
      <c r="S80"/>
      <c r="T80"/>
      <c r="U80"/>
      <c r="V80"/>
      <c r="W80"/>
    </row>
    <row r="81" spans="18:23" x14ac:dyDescent="0.25">
      <c r="R81"/>
      <c r="S81"/>
      <c r="T81"/>
      <c r="U81"/>
      <c r="V81"/>
      <c r="W81"/>
    </row>
    <row r="82" spans="18:23" x14ac:dyDescent="0.25">
      <c r="R82"/>
      <c r="S82"/>
      <c r="T82"/>
      <c r="U82"/>
      <c r="V82"/>
      <c r="W82"/>
    </row>
    <row r="83" spans="18:23" x14ac:dyDescent="0.25">
      <c r="R83"/>
      <c r="S83"/>
      <c r="T83"/>
      <c r="U83"/>
      <c r="V83"/>
      <c r="W83"/>
    </row>
    <row r="84" spans="18:23" x14ac:dyDescent="0.25">
      <c r="R84"/>
      <c r="S84"/>
      <c r="T84"/>
      <c r="U84"/>
      <c r="V84"/>
      <c r="W84"/>
    </row>
    <row r="85" spans="18:23" x14ac:dyDescent="0.25">
      <c r="R85"/>
      <c r="S85"/>
      <c r="T85"/>
      <c r="U85"/>
      <c r="V85"/>
      <c r="W85"/>
    </row>
    <row r="86" spans="18:23" x14ac:dyDescent="0.25">
      <c r="R86"/>
      <c r="S86"/>
      <c r="T86"/>
      <c r="U86"/>
      <c r="V86"/>
      <c r="W86"/>
    </row>
    <row r="87" spans="18:23" x14ac:dyDescent="0.25">
      <c r="R87"/>
      <c r="S87"/>
      <c r="T87"/>
      <c r="U87"/>
      <c r="V87"/>
      <c r="W87"/>
    </row>
    <row r="88" spans="18:23" x14ac:dyDescent="0.25">
      <c r="R88"/>
      <c r="S88"/>
      <c r="T88"/>
      <c r="U88"/>
      <c r="V88"/>
      <c r="W88"/>
    </row>
    <row r="89" spans="18:23" x14ac:dyDescent="0.25">
      <c r="R89"/>
      <c r="S89"/>
      <c r="T89"/>
      <c r="U89"/>
      <c r="V89"/>
      <c r="W89"/>
    </row>
    <row r="90" spans="18:23" x14ac:dyDescent="0.25">
      <c r="R90"/>
      <c r="S90"/>
      <c r="T90"/>
      <c r="U90"/>
      <c r="V90"/>
      <c r="W90"/>
    </row>
    <row r="91" spans="18:23" x14ac:dyDescent="0.25">
      <c r="R91"/>
      <c r="S91"/>
      <c r="T91"/>
      <c r="U91"/>
      <c r="V91"/>
      <c r="W91"/>
    </row>
    <row r="92" spans="18:23" x14ac:dyDescent="0.25">
      <c r="R92"/>
      <c r="S92"/>
      <c r="T92"/>
      <c r="U92"/>
      <c r="V92"/>
      <c r="W92"/>
    </row>
    <row r="93" spans="18:23" x14ac:dyDescent="0.25">
      <c r="R93"/>
      <c r="S93"/>
      <c r="T93"/>
      <c r="U93"/>
      <c r="V93"/>
      <c r="W93"/>
    </row>
    <row r="94" spans="18:23" x14ac:dyDescent="0.25">
      <c r="R94"/>
      <c r="S94"/>
      <c r="T94"/>
      <c r="U94"/>
      <c r="V94"/>
      <c r="W94"/>
    </row>
    <row r="95" spans="18:23" x14ac:dyDescent="0.25">
      <c r="R95"/>
      <c r="S95"/>
      <c r="T95"/>
      <c r="U95"/>
      <c r="V95"/>
      <c r="W95"/>
    </row>
    <row r="96" spans="18:23" x14ac:dyDescent="0.25">
      <c r="R96"/>
      <c r="S96"/>
      <c r="T96"/>
      <c r="U96"/>
      <c r="V96"/>
      <c r="W96"/>
    </row>
    <row r="97" spans="18:23" x14ac:dyDescent="0.25">
      <c r="R97"/>
      <c r="S97"/>
      <c r="T97"/>
      <c r="U97"/>
      <c r="V97"/>
      <c r="W97"/>
    </row>
    <row r="98" spans="18:23" x14ac:dyDescent="0.25">
      <c r="R98"/>
      <c r="S98"/>
      <c r="T98"/>
      <c r="U98"/>
      <c r="V98"/>
      <c r="W98"/>
    </row>
    <row r="99" spans="18:23" x14ac:dyDescent="0.25">
      <c r="R99"/>
      <c r="S99"/>
      <c r="T99"/>
      <c r="U99"/>
      <c r="V99"/>
      <c r="W99"/>
    </row>
    <row r="100" spans="18:23" x14ac:dyDescent="0.25">
      <c r="R100"/>
      <c r="S100"/>
      <c r="T100"/>
      <c r="U100"/>
      <c r="V100"/>
      <c r="W100"/>
    </row>
    <row r="101" spans="18:23" x14ac:dyDescent="0.25">
      <c r="R101"/>
      <c r="S101"/>
      <c r="T101"/>
      <c r="U101"/>
      <c r="V101"/>
      <c r="W101"/>
    </row>
    <row r="102" spans="18:23" x14ac:dyDescent="0.25">
      <c r="R102"/>
      <c r="S102"/>
      <c r="T102"/>
      <c r="U102"/>
      <c r="V102"/>
      <c r="W102"/>
    </row>
    <row r="103" spans="18:23" x14ac:dyDescent="0.25">
      <c r="R103"/>
      <c r="S103"/>
      <c r="T103"/>
      <c r="U103"/>
      <c r="V103"/>
      <c r="W103"/>
    </row>
    <row r="104" spans="18:23" x14ac:dyDescent="0.25">
      <c r="R104"/>
      <c r="S104"/>
      <c r="T104"/>
      <c r="U104"/>
      <c r="V104"/>
      <c r="W104"/>
    </row>
    <row r="105" spans="18:23" x14ac:dyDescent="0.25">
      <c r="R105"/>
      <c r="S105"/>
      <c r="T105"/>
      <c r="U105"/>
      <c r="V105"/>
      <c r="W105"/>
    </row>
    <row r="106" spans="18:23" x14ac:dyDescent="0.25">
      <c r="R106"/>
      <c r="S106"/>
      <c r="T106"/>
      <c r="U106"/>
      <c r="V106"/>
      <c r="W106"/>
    </row>
    <row r="107" spans="18:23" x14ac:dyDescent="0.25">
      <c r="R107"/>
      <c r="S107"/>
      <c r="T107"/>
      <c r="U107"/>
      <c r="V107"/>
      <c r="W107"/>
    </row>
    <row r="108" spans="18:23" x14ac:dyDescent="0.25">
      <c r="R108"/>
      <c r="S108"/>
      <c r="T108"/>
      <c r="U108"/>
      <c r="V108"/>
      <c r="W108"/>
    </row>
    <row r="109" spans="18:23" x14ac:dyDescent="0.25">
      <c r="R109"/>
      <c r="S109"/>
      <c r="T109"/>
      <c r="U109"/>
      <c r="V109"/>
      <c r="W109"/>
    </row>
    <row r="110" spans="18:23" x14ac:dyDescent="0.25">
      <c r="R110"/>
      <c r="S110"/>
      <c r="T110"/>
      <c r="U110"/>
      <c r="V110"/>
      <c r="W110"/>
    </row>
    <row r="111" spans="18:23" x14ac:dyDescent="0.25">
      <c r="R111"/>
      <c r="S111"/>
      <c r="T111"/>
      <c r="U111"/>
      <c r="V111"/>
      <c r="W111"/>
    </row>
    <row r="112" spans="18:23" x14ac:dyDescent="0.25">
      <c r="R112"/>
      <c r="S112"/>
      <c r="T112"/>
      <c r="U112"/>
      <c r="V112"/>
      <c r="W112"/>
    </row>
    <row r="113" spans="18:23" x14ac:dyDescent="0.25">
      <c r="R113"/>
      <c r="S113"/>
      <c r="T113"/>
      <c r="U113"/>
      <c r="V113"/>
      <c r="W113"/>
    </row>
    <row r="114" spans="18:23" x14ac:dyDescent="0.25">
      <c r="R114"/>
      <c r="S114"/>
      <c r="T114"/>
      <c r="U114"/>
      <c r="V114"/>
      <c r="W114"/>
    </row>
    <row r="115" spans="18:23" x14ac:dyDescent="0.25">
      <c r="R115"/>
      <c r="S115"/>
      <c r="T115"/>
      <c r="U115"/>
      <c r="V115"/>
      <c r="W115"/>
    </row>
    <row r="116" spans="18:23" x14ac:dyDescent="0.25">
      <c r="R116"/>
      <c r="S116"/>
      <c r="T116"/>
      <c r="U116"/>
      <c r="V116"/>
      <c r="W116"/>
    </row>
    <row r="117" spans="18:23" x14ac:dyDescent="0.25">
      <c r="R117"/>
      <c r="S117"/>
      <c r="T117"/>
      <c r="U117"/>
      <c r="V117"/>
      <c r="W117"/>
    </row>
    <row r="118" spans="18:23" x14ac:dyDescent="0.25">
      <c r="R118"/>
      <c r="S118"/>
      <c r="T118"/>
      <c r="U118"/>
      <c r="V118"/>
      <c r="W118"/>
    </row>
    <row r="119" spans="18:23" x14ac:dyDescent="0.25">
      <c r="R119"/>
      <c r="S119"/>
      <c r="T119"/>
      <c r="U119"/>
      <c r="V119"/>
      <c r="W119"/>
    </row>
    <row r="120" spans="18:23" x14ac:dyDescent="0.25">
      <c r="R120"/>
      <c r="S120"/>
      <c r="T120"/>
      <c r="U120"/>
      <c r="V120"/>
      <c r="W120"/>
    </row>
    <row r="121" spans="18:23" x14ac:dyDescent="0.25">
      <c r="R121"/>
      <c r="S121"/>
      <c r="T121"/>
      <c r="U121"/>
      <c r="V121"/>
      <c r="W121"/>
    </row>
    <row r="122" spans="18:23" x14ac:dyDescent="0.25">
      <c r="R122"/>
      <c r="S122"/>
      <c r="T122"/>
      <c r="U122"/>
      <c r="V122"/>
      <c r="W122"/>
    </row>
    <row r="123" spans="18:23" x14ac:dyDescent="0.25">
      <c r="R123"/>
      <c r="S123"/>
      <c r="T123"/>
      <c r="U123"/>
      <c r="V123"/>
      <c r="W123"/>
    </row>
    <row r="124" spans="18:23" x14ac:dyDescent="0.25">
      <c r="R124"/>
      <c r="S124"/>
      <c r="T124"/>
      <c r="U124"/>
      <c r="V124"/>
      <c r="W124"/>
    </row>
    <row r="125" spans="18:23" x14ac:dyDescent="0.25">
      <c r="R125"/>
      <c r="S125"/>
      <c r="T125"/>
      <c r="U125"/>
      <c r="V125"/>
      <c r="W125"/>
    </row>
    <row r="126" spans="18:23" x14ac:dyDescent="0.25">
      <c r="R126"/>
      <c r="S126"/>
      <c r="T126"/>
      <c r="U126"/>
      <c r="V126"/>
      <c r="W126"/>
    </row>
    <row r="127" spans="18:23" x14ac:dyDescent="0.25">
      <c r="R127"/>
      <c r="S127"/>
      <c r="T127"/>
      <c r="U127"/>
      <c r="V127"/>
      <c r="W127"/>
    </row>
    <row r="128" spans="18:23" x14ac:dyDescent="0.25">
      <c r="R128"/>
      <c r="S128"/>
      <c r="T128"/>
      <c r="U128"/>
      <c r="V128"/>
      <c r="W128"/>
    </row>
    <row r="129" spans="18:23" x14ac:dyDescent="0.25">
      <c r="R129"/>
      <c r="S129"/>
      <c r="T129"/>
      <c r="U129"/>
      <c r="V129"/>
      <c r="W129"/>
    </row>
    <row r="130" spans="18:23" x14ac:dyDescent="0.25">
      <c r="R130"/>
      <c r="S130"/>
      <c r="T130"/>
      <c r="U130"/>
      <c r="V130"/>
      <c r="W130"/>
    </row>
    <row r="131" spans="18:23" x14ac:dyDescent="0.25">
      <c r="R131"/>
      <c r="S131"/>
      <c r="T131"/>
      <c r="U131"/>
      <c r="V131"/>
      <c r="W131"/>
    </row>
    <row r="132" spans="18:23" x14ac:dyDescent="0.25">
      <c r="R132"/>
      <c r="S132"/>
      <c r="T132"/>
      <c r="U132"/>
      <c r="V132"/>
      <c r="W132"/>
    </row>
    <row r="133" spans="18:23" x14ac:dyDescent="0.25">
      <c r="R133"/>
      <c r="S133"/>
      <c r="T133"/>
      <c r="U133"/>
      <c r="V133"/>
      <c r="W133"/>
    </row>
    <row r="134" spans="18:23" x14ac:dyDescent="0.25">
      <c r="R134"/>
      <c r="S134"/>
      <c r="T134"/>
      <c r="U134"/>
      <c r="V134"/>
      <c r="W134"/>
    </row>
    <row r="135" spans="18:23" x14ac:dyDescent="0.25">
      <c r="R135"/>
      <c r="S135"/>
      <c r="T135"/>
      <c r="U135"/>
      <c r="V135"/>
      <c r="W135"/>
    </row>
    <row r="136" spans="18:23" x14ac:dyDescent="0.25">
      <c r="R136"/>
      <c r="S136"/>
      <c r="T136"/>
      <c r="U136"/>
      <c r="V136"/>
      <c r="W136"/>
    </row>
    <row r="137" spans="18:23" x14ac:dyDescent="0.25">
      <c r="R137"/>
      <c r="S137"/>
      <c r="T137"/>
      <c r="U137"/>
      <c r="V137"/>
      <c r="W137"/>
    </row>
    <row r="138" spans="18:23" x14ac:dyDescent="0.25">
      <c r="R138"/>
      <c r="S138"/>
      <c r="T138"/>
      <c r="U138"/>
      <c r="V138"/>
      <c r="W138"/>
    </row>
    <row r="139" spans="18:23" x14ac:dyDescent="0.25">
      <c r="R139"/>
      <c r="S139"/>
      <c r="T139"/>
      <c r="U139"/>
      <c r="V139"/>
      <c r="W139"/>
    </row>
    <row r="140" spans="18:23" x14ac:dyDescent="0.25">
      <c r="R140"/>
      <c r="S140"/>
      <c r="T140"/>
      <c r="U140"/>
      <c r="V140"/>
      <c r="W140"/>
    </row>
    <row r="141" spans="18:23" x14ac:dyDescent="0.25">
      <c r="R141"/>
      <c r="S141"/>
      <c r="T141"/>
      <c r="U141"/>
      <c r="V141"/>
      <c r="W141"/>
    </row>
    <row r="142" spans="18:23" x14ac:dyDescent="0.25">
      <c r="R142"/>
      <c r="S142"/>
      <c r="T142"/>
      <c r="U142"/>
      <c r="V142"/>
      <c r="W142"/>
    </row>
    <row r="143" spans="18:23" x14ac:dyDescent="0.25">
      <c r="R143"/>
      <c r="S143"/>
      <c r="T143"/>
      <c r="U143"/>
      <c r="V143"/>
      <c r="W143"/>
    </row>
    <row r="144" spans="18:23" x14ac:dyDescent="0.25">
      <c r="R144"/>
      <c r="S144"/>
      <c r="T144"/>
      <c r="U144"/>
      <c r="V144"/>
      <c r="W144"/>
    </row>
    <row r="145" spans="18:23" x14ac:dyDescent="0.25">
      <c r="R145"/>
      <c r="S145"/>
      <c r="T145"/>
      <c r="U145"/>
      <c r="V145"/>
      <c r="W145"/>
    </row>
    <row r="146" spans="18:23" x14ac:dyDescent="0.25">
      <c r="R146"/>
      <c r="S146"/>
      <c r="T146"/>
      <c r="U146"/>
      <c r="V146"/>
      <c r="W146"/>
    </row>
    <row r="147" spans="18:23" x14ac:dyDescent="0.25">
      <c r="R147"/>
      <c r="S147"/>
      <c r="T147"/>
      <c r="U147"/>
      <c r="V147"/>
      <c r="W147"/>
    </row>
    <row r="148" spans="18:23" x14ac:dyDescent="0.25">
      <c r="R148"/>
      <c r="S148"/>
      <c r="T148"/>
      <c r="U148"/>
      <c r="V148"/>
      <c r="W148"/>
    </row>
    <row r="149" spans="18:23" x14ac:dyDescent="0.25">
      <c r="R149"/>
      <c r="S149"/>
      <c r="T149"/>
      <c r="U149"/>
      <c r="V149"/>
      <c r="W149"/>
    </row>
    <row r="150" spans="18:23" x14ac:dyDescent="0.25">
      <c r="R150"/>
      <c r="S150"/>
      <c r="T150"/>
      <c r="U150"/>
      <c r="V150"/>
      <c r="W150"/>
    </row>
    <row r="151" spans="18:23" x14ac:dyDescent="0.25">
      <c r="R151"/>
      <c r="S151"/>
      <c r="T151"/>
      <c r="U151"/>
      <c r="V151"/>
      <c r="W151"/>
    </row>
    <row r="152" spans="18:23" x14ac:dyDescent="0.25">
      <c r="R152"/>
      <c r="S152"/>
      <c r="T152"/>
      <c r="U152"/>
      <c r="V152"/>
      <c r="W152"/>
    </row>
    <row r="153" spans="18:23" x14ac:dyDescent="0.25">
      <c r="R153"/>
      <c r="S153"/>
      <c r="T153"/>
      <c r="U153"/>
      <c r="V153"/>
      <c r="W153"/>
    </row>
    <row r="154" spans="18:23" x14ac:dyDescent="0.25">
      <c r="R154"/>
      <c r="S154"/>
      <c r="T154"/>
      <c r="U154"/>
      <c r="V154"/>
      <c r="W154"/>
    </row>
    <row r="155" spans="18:23" x14ac:dyDescent="0.25">
      <c r="R155"/>
      <c r="S155"/>
      <c r="T155"/>
      <c r="U155"/>
      <c r="V155"/>
      <c r="W155"/>
    </row>
    <row r="156" spans="18:23" x14ac:dyDescent="0.25">
      <c r="R156"/>
      <c r="S156"/>
      <c r="T156"/>
      <c r="U156"/>
      <c r="V156"/>
      <c r="W156"/>
    </row>
    <row r="157" spans="18:23" x14ac:dyDescent="0.25">
      <c r="R157"/>
      <c r="S157"/>
      <c r="T157"/>
      <c r="U157"/>
      <c r="V157"/>
      <c r="W157"/>
    </row>
    <row r="158" spans="18:23" x14ac:dyDescent="0.25">
      <c r="R158"/>
      <c r="S158"/>
      <c r="T158"/>
      <c r="U158"/>
      <c r="V158"/>
      <c r="W158"/>
    </row>
    <row r="159" spans="18:23" x14ac:dyDescent="0.25">
      <c r="R159"/>
      <c r="S159"/>
      <c r="T159"/>
      <c r="U159"/>
      <c r="V159"/>
      <c r="W159"/>
    </row>
    <row r="160" spans="18:23" x14ac:dyDescent="0.25">
      <c r="R160"/>
      <c r="S160"/>
      <c r="T160"/>
      <c r="U160"/>
      <c r="V160"/>
      <c r="W160"/>
    </row>
    <row r="161" spans="18:23" x14ac:dyDescent="0.25">
      <c r="R161"/>
      <c r="S161"/>
      <c r="T161"/>
      <c r="U161"/>
      <c r="V161"/>
      <c r="W161"/>
    </row>
    <row r="162" spans="18:23" x14ac:dyDescent="0.25">
      <c r="R162"/>
      <c r="S162"/>
      <c r="T162"/>
      <c r="U162"/>
      <c r="V162"/>
      <c r="W162"/>
    </row>
    <row r="163" spans="18:23" x14ac:dyDescent="0.25">
      <c r="R163"/>
      <c r="S163"/>
      <c r="T163"/>
      <c r="U163"/>
      <c r="V163"/>
      <c r="W163"/>
    </row>
    <row r="164" spans="18:23" x14ac:dyDescent="0.25">
      <c r="R164"/>
      <c r="S164"/>
      <c r="T164"/>
      <c r="U164"/>
      <c r="V164"/>
      <c r="W164"/>
    </row>
    <row r="165" spans="18:23" x14ac:dyDescent="0.25">
      <c r="R165"/>
      <c r="S165"/>
      <c r="T165"/>
      <c r="U165"/>
      <c r="V165"/>
      <c r="W165"/>
    </row>
    <row r="166" spans="18:23" x14ac:dyDescent="0.25">
      <c r="R166"/>
      <c r="S166"/>
      <c r="T166"/>
      <c r="U166"/>
      <c r="V166"/>
      <c r="W166"/>
    </row>
    <row r="167" spans="18:23" x14ac:dyDescent="0.25">
      <c r="R167"/>
      <c r="S167"/>
      <c r="T167"/>
      <c r="U167"/>
      <c r="V167"/>
      <c r="W167"/>
    </row>
    <row r="168" spans="18:23" x14ac:dyDescent="0.25">
      <c r="R168"/>
      <c r="S168"/>
      <c r="T168"/>
      <c r="U168"/>
      <c r="V168"/>
      <c r="W168"/>
    </row>
    <row r="169" spans="18:23" x14ac:dyDescent="0.25">
      <c r="R169"/>
      <c r="S169"/>
      <c r="T169"/>
      <c r="U169"/>
      <c r="V169"/>
      <c r="W169"/>
    </row>
    <row r="170" spans="18:23" x14ac:dyDescent="0.25">
      <c r="R170"/>
      <c r="S170"/>
      <c r="T170"/>
      <c r="U170"/>
      <c r="V170"/>
      <c r="W170"/>
    </row>
    <row r="171" spans="18:23" x14ac:dyDescent="0.25">
      <c r="R171"/>
      <c r="S171"/>
      <c r="T171"/>
      <c r="U171"/>
      <c r="V171"/>
      <c r="W171"/>
    </row>
    <row r="172" spans="18:23" x14ac:dyDescent="0.25">
      <c r="R172"/>
      <c r="S172"/>
      <c r="T172"/>
      <c r="U172"/>
      <c r="V172"/>
      <c r="W172"/>
    </row>
    <row r="173" spans="18:23" x14ac:dyDescent="0.25">
      <c r="R173"/>
      <c r="S173"/>
      <c r="T173"/>
      <c r="U173"/>
      <c r="V173"/>
      <c r="W173"/>
    </row>
    <row r="174" spans="18:23" x14ac:dyDescent="0.25">
      <c r="R174"/>
      <c r="S174"/>
      <c r="T174"/>
      <c r="U174"/>
      <c r="V174"/>
      <c r="W174"/>
    </row>
    <row r="175" spans="18:23" x14ac:dyDescent="0.25">
      <c r="R175"/>
      <c r="S175"/>
      <c r="T175"/>
      <c r="U175"/>
      <c r="V175"/>
      <c r="W175"/>
    </row>
    <row r="176" spans="18:23" x14ac:dyDescent="0.25">
      <c r="R176"/>
      <c r="S176"/>
      <c r="T176"/>
      <c r="U176"/>
      <c r="V176"/>
      <c r="W176"/>
    </row>
    <row r="177" spans="18:23" x14ac:dyDescent="0.25">
      <c r="R177"/>
      <c r="S177"/>
      <c r="T177"/>
      <c r="U177"/>
      <c r="V177"/>
      <c r="W177"/>
    </row>
    <row r="178" spans="18:23" x14ac:dyDescent="0.25">
      <c r="R178"/>
      <c r="S178"/>
      <c r="T178"/>
      <c r="U178"/>
      <c r="V178"/>
      <c r="W178"/>
    </row>
    <row r="179" spans="18:23" x14ac:dyDescent="0.25">
      <c r="R179"/>
      <c r="S179"/>
      <c r="T179"/>
      <c r="U179"/>
      <c r="V179"/>
      <c r="W179"/>
    </row>
    <row r="180" spans="18:23" x14ac:dyDescent="0.25">
      <c r="R180"/>
      <c r="S180"/>
      <c r="T180"/>
      <c r="U180"/>
      <c r="V180"/>
      <c r="W180"/>
    </row>
    <row r="181" spans="18:23" x14ac:dyDescent="0.25">
      <c r="R181"/>
      <c r="S181"/>
      <c r="T181"/>
      <c r="U181"/>
      <c r="V181"/>
      <c r="W181"/>
    </row>
    <row r="182" spans="18:23" x14ac:dyDescent="0.25">
      <c r="R182"/>
      <c r="S182"/>
      <c r="T182"/>
      <c r="U182"/>
      <c r="V182"/>
      <c r="W182"/>
    </row>
    <row r="183" spans="18:23" x14ac:dyDescent="0.25">
      <c r="R183"/>
      <c r="S183"/>
      <c r="T183"/>
      <c r="U183"/>
      <c r="V183"/>
      <c r="W183"/>
    </row>
    <row r="184" spans="18:23" x14ac:dyDescent="0.25">
      <c r="R184"/>
      <c r="S184"/>
      <c r="T184"/>
      <c r="U184"/>
      <c r="V184"/>
      <c r="W184"/>
    </row>
    <row r="185" spans="18:23" x14ac:dyDescent="0.25">
      <c r="R185"/>
      <c r="S185"/>
      <c r="T185"/>
      <c r="U185"/>
      <c r="V185"/>
      <c r="W185"/>
    </row>
    <row r="186" spans="18:23" x14ac:dyDescent="0.25">
      <c r="R186"/>
      <c r="S186"/>
      <c r="T186"/>
      <c r="U186"/>
      <c r="V186"/>
      <c r="W186"/>
    </row>
    <row r="187" spans="18:23" x14ac:dyDescent="0.25">
      <c r="R187"/>
      <c r="S187"/>
      <c r="T187"/>
      <c r="U187"/>
      <c r="V187"/>
      <c r="W187"/>
    </row>
    <row r="188" spans="18:23" x14ac:dyDescent="0.25">
      <c r="R188"/>
      <c r="S188"/>
      <c r="T188"/>
      <c r="U188"/>
      <c r="V188"/>
      <c r="W188"/>
    </row>
    <row r="189" spans="18:23" x14ac:dyDescent="0.25">
      <c r="R189"/>
      <c r="S189"/>
      <c r="T189"/>
      <c r="U189"/>
      <c r="V189"/>
      <c r="W189"/>
    </row>
    <row r="190" spans="18:23" x14ac:dyDescent="0.25">
      <c r="R190"/>
      <c r="S190"/>
      <c r="T190"/>
      <c r="U190"/>
      <c r="V190"/>
      <c r="W190"/>
    </row>
    <row r="191" spans="18:23" x14ac:dyDescent="0.25">
      <c r="R191"/>
      <c r="S191"/>
      <c r="T191"/>
      <c r="U191"/>
      <c r="V191"/>
      <c r="W191"/>
    </row>
    <row r="192" spans="18:23" x14ac:dyDescent="0.25">
      <c r="R192"/>
      <c r="S192"/>
      <c r="T192"/>
      <c r="U192"/>
      <c r="V192"/>
      <c r="W192"/>
    </row>
    <row r="193" spans="18:23" x14ac:dyDescent="0.25">
      <c r="R193"/>
      <c r="S193"/>
      <c r="T193"/>
      <c r="U193"/>
      <c r="V193"/>
      <c r="W193"/>
    </row>
    <row r="194" spans="18:23" x14ac:dyDescent="0.25">
      <c r="R194"/>
      <c r="S194"/>
      <c r="T194"/>
      <c r="U194"/>
      <c r="V194"/>
      <c r="W194"/>
    </row>
    <row r="195" spans="18:23" x14ac:dyDescent="0.25">
      <c r="R195"/>
      <c r="S195"/>
      <c r="T195"/>
      <c r="U195"/>
      <c r="V195"/>
      <c r="W195"/>
    </row>
    <row r="196" spans="18:23" x14ac:dyDescent="0.25">
      <c r="R196"/>
      <c r="S196"/>
      <c r="T196"/>
      <c r="U196"/>
      <c r="V196"/>
      <c r="W196"/>
    </row>
    <row r="197" spans="18:23" x14ac:dyDescent="0.25">
      <c r="R197"/>
      <c r="S197"/>
      <c r="T197"/>
      <c r="U197"/>
      <c r="V197"/>
      <c r="W197"/>
    </row>
    <row r="198" spans="18:23" x14ac:dyDescent="0.25">
      <c r="R198"/>
      <c r="S198"/>
      <c r="T198"/>
      <c r="U198"/>
      <c r="V198"/>
      <c r="W198"/>
    </row>
    <row r="199" spans="18:23" x14ac:dyDescent="0.25">
      <c r="R199"/>
      <c r="S199"/>
      <c r="T199"/>
      <c r="U199"/>
      <c r="V199"/>
      <c r="W199"/>
    </row>
    <row r="200" spans="18:23" x14ac:dyDescent="0.25">
      <c r="R200"/>
      <c r="S200"/>
      <c r="T200"/>
      <c r="U200"/>
      <c r="V200"/>
      <c r="W200"/>
    </row>
    <row r="201" spans="18:23" x14ac:dyDescent="0.25">
      <c r="R201"/>
      <c r="S201"/>
      <c r="T201"/>
      <c r="U201"/>
      <c r="V201"/>
      <c r="W201"/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U6:W6"/>
    <mergeCell ref="B28:C28"/>
    <mergeCell ref="R6:T6"/>
    <mergeCell ref="X6:Z6"/>
    <mergeCell ref="AA6:AA7"/>
    <mergeCell ref="AB6:AB7"/>
  </mergeCells>
  <pageMargins left="0.7" right="0.7" top="0.75" bottom="0.75" header="0.3" footer="0.3"/>
  <pageSetup paperSize="9" orientation="portrait" verticalDpi="12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466"/>
  <sheetViews>
    <sheetView zoomScale="70" zoomScaleNormal="70" workbookViewId="0">
      <selection activeCell="L3" sqref="L3"/>
    </sheetView>
  </sheetViews>
  <sheetFormatPr defaultRowHeight="15" x14ac:dyDescent="0.25"/>
  <cols>
    <col min="1" max="1" width="4.85546875" customWidth="1"/>
    <col min="2" max="2" width="10" customWidth="1"/>
    <col min="3" max="3" width="44.5703125" customWidth="1"/>
    <col min="4" max="4" width="12.5703125" bestFit="1" customWidth="1"/>
    <col min="5" max="5" width="13.85546875" bestFit="1" customWidth="1"/>
    <col min="6" max="6" width="12.28515625" customWidth="1"/>
    <col min="7" max="7" width="12.42578125" customWidth="1"/>
    <col min="8" max="8" width="10.28515625" customWidth="1"/>
    <col min="9" max="9" width="15.5703125" bestFit="1" customWidth="1"/>
    <col min="10" max="10" width="14.140625" bestFit="1" customWidth="1"/>
    <col min="11" max="11" width="12.28515625" bestFit="1" customWidth="1"/>
    <col min="12" max="14" width="12.7109375" customWidth="1"/>
    <col min="15" max="15" width="9.5703125" customWidth="1"/>
    <col min="16" max="16" width="12.140625" customWidth="1"/>
    <col min="17" max="17" width="9.28515625" customWidth="1"/>
    <col min="18" max="19" width="9.28515625" style="74" customWidth="1"/>
    <col min="20" max="20" width="10.42578125" style="74" customWidth="1"/>
    <col min="21" max="21" width="10.85546875" style="74" bestFit="1" customWidth="1"/>
    <col min="22" max="22" width="10.7109375" style="74" bestFit="1" customWidth="1"/>
    <col min="23" max="23" width="10.42578125" style="74" customWidth="1"/>
    <col min="24" max="26" width="12.7109375" bestFit="1" customWidth="1"/>
    <col min="27" max="27" width="11.140625" customWidth="1"/>
    <col min="28" max="28" width="10.42578125" customWidth="1"/>
    <col min="29" max="29" width="25" customWidth="1"/>
    <col min="30" max="30" width="23.7109375" hidden="1" customWidth="1"/>
  </cols>
  <sheetData>
    <row r="1" spans="1:30" ht="17.25" x14ac:dyDescent="0.25">
      <c r="A1" s="1" t="s">
        <v>526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109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100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44"/>
      <c r="B6" s="237" t="s">
        <v>17</v>
      </c>
      <c r="C6" s="237"/>
      <c r="D6" s="237" t="s">
        <v>1</v>
      </c>
      <c r="E6" s="237"/>
      <c r="F6" s="237" t="s">
        <v>510</v>
      </c>
      <c r="G6" s="237"/>
      <c r="H6" s="237"/>
      <c r="I6" s="237" t="s">
        <v>511</v>
      </c>
      <c r="J6" s="237"/>
      <c r="K6" s="237"/>
      <c r="L6" s="242" t="s">
        <v>512</v>
      </c>
      <c r="M6" s="242"/>
      <c r="N6" s="242"/>
      <c r="O6" s="237" t="s">
        <v>513</v>
      </c>
      <c r="P6" s="237"/>
      <c r="Q6" s="237"/>
      <c r="R6" s="234" t="s">
        <v>514</v>
      </c>
      <c r="S6" s="235"/>
      <c r="T6" s="236"/>
      <c r="U6" s="238" t="s">
        <v>446</v>
      </c>
      <c r="V6" s="239"/>
      <c r="W6" s="240"/>
      <c r="X6" s="228" t="s">
        <v>20</v>
      </c>
      <c r="Y6" s="228"/>
      <c r="Z6" s="228"/>
      <c r="AA6" s="237" t="s">
        <v>4</v>
      </c>
      <c r="AB6" s="237" t="s">
        <v>3</v>
      </c>
      <c r="AC6" s="237" t="s">
        <v>515</v>
      </c>
      <c r="AD6" s="237" t="s">
        <v>516</v>
      </c>
    </row>
    <row r="7" spans="1:30" ht="25.5" x14ac:dyDescent="0.25">
      <c r="A7" s="144" t="s">
        <v>8</v>
      </c>
      <c r="B7" s="145" t="s">
        <v>18</v>
      </c>
      <c r="C7" s="144" t="s">
        <v>19</v>
      </c>
      <c r="D7" s="145" t="s">
        <v>11</v>
      </c>
      <c r="E7" s="145" t="s">
        <v>23</v>
      </c>
      <c r="F7" s="145" t="s">
        <v>0</v>
      </c>
      <c r="G7" s="145" t="s">
        <v>9</v>
      </c>
      <c r="H7" s="145" t="s">
        <v>10</v>
      </c>
      <c r="I7" s="145" t="s">
        <v>0</v>
      </c>
      <c r="J7" s="145" t="s">
        <v>9</v>
      </c>
      <c r="K7" s="145" t="s">
        <v>10</v>
      </c>
      <c r="L7" s="145" t="s">
        <v>0</v>
      </c>
      <c r="M7" s="145" t="s">
        <v>9</v>
      </c>
      <c r="N7" s="145" t="s">
        <v>10</v>
      </c>
      <c r="O7" s="145" t="s">
        <v>0</v>
      </c>
      <c r="P7" s="145" t="s">
        <v>9</v>
      </c>
      <c r="Q7" s="145" t="s">
        <v>10</v>
      </c>
      <c r="R7" s="146" t="s">
        <v>0</v>
      </c>
      <c r="S7" s="146" t="s">
        <v>9</v>
      </c>
      <c r="T7" s="146" t="s">
        <v>10</v>
      </c>
      <c r="U7" s="147" t="s">
        <v>0</v>
      </c>
      <c r="V7" s="147" t="s">
        <v>9</v>
      </c>
      <c r="W7" s="147" t="s">
        <v>10</v>
      </c>
      <c r="X7" s="139" t="s">
        <v>0</v>
      </c>
      <c r="Y7" s="139" t="s">
        <v>9</v>
      </c>
      <c r="Z7" s="139" t="s">
        <v>10</v>
      </c>
      <c r="AA7" s="237"/>
      <c r="AB7" s="237"/>
      <c r="AC7" s="237"/>
      <c r="AD7" s="237"/>
    </row>
    <row r="8" spans="1:30" s="36" customFormat="1" ht="27" x14ac:dyDescent="0.2">
      <c r="A8" s="85">
        <v>1</v>
      </c>
      <c r="B8" s="46" t="s">
        <v>100</v>
      </c>
      <c r="C8" s="47" t="s">
        <v>110</v>
      </c>
      <c r="D8" s="86">
        <v>114542.1</v>
      </c>
      <c r="E8" s="86">
        <v>106465.2</v>
      </c>
      <c r="F8" s="86">
        <v>8534.8000000000029</v>
      </c>
      <c r="G8" s="86">
        <v>8534.8000000000029</v>
      </c>
      <c r="H8" s="86">
        <v>8534.8000000000029</v>
      </c>
      <c r="I8" s="86"/>
      <c r="J8" s="86"/>
      <c r="K8" s="86"/>
      <c r="L8" s="87">
        <f>+E8+F8+I8</f>
        <v>115000</v>
      </c>
      <c r="M8" s="87">
        <f>+E8+G8+J8</f>
        <v>115000</v>
      </c>
      <c r="N8" s="87">
        <f>+E8+H8+K8</f>
        <v>115000</v>
      </c>
      <c r="O8" s="86"/>
      <c r="P8" s="86"/>
      <c r="Q8" s="86"/>
      <c r="R8" s="96"/>
      <c r="S8" s="96"/>
      <c r="T8" s="96"/>
      <c r="U8" s="114"/>
      <c r="V8" s="114"/>
      <c r="W8" s="114"/>
      <c r="X8" s="88">
        <f>+L8+O8+R8+U8</f>
        <v>115000</v>
      </c>
      <c r="Y8" s="88">
        <f t="shared" ref="Y8:Y10" si="0">+M8+P8+S8+V8</f>
        <v>115000</v>
      </c>
      <c r="Z8" s="88">
        <f>+N8+Q8+T8+W8</f>
        <v>115000</v>
      </c>
      <c r="AA8" s="85">
        <v>2009</v>
      </c>
      <c r="AB8" s="85"/>
      <c r="AC8" s="85" t="s">
        <v>25</v>
      </c>
      <c r="AD8" s="85"/>
    </row>
    <row r="9" spans="1:30" s="36" customFormat="1" ht="27" x14ac:dyDescent="0.2">
      <c r="A9" s="85">
        <v>2</v>
      </c>
      <c r="B9" s="46" t="s">
        <v>79</v>
      </c>
      <c r="C9" s="47" t="s">
        <v>111</v>
      </c>
      <c r="D9" s="86">
        <v>30917.17</v>
      </c>
      <c r="E9" s="86">
        <v>40700.6</v>
      </c>
      <c r="F9" s="86"/>
      <c r="G9" s="86"/>
      <c r="H9" s="86"/>
      <c r="I9" s="86">
        <v>23568</v>
      </c>
      <c r="J9" s="86">
        <v>23568</v>
      </c>
      <c r="K9" s="86">
        <v>23568</v>
      </c>
      <c r="L9" s="87">
        <f t="shared" ref="L9:L10" si="1">+E9+F9+I9</f>
        <v>64268.6</v>
      </c>
      <c r="M9" s="87">
        <f t="shared" ref="M9:M10" si="2">+E9+G9+J9</f>
        <v>64268.6</v>
      </c>
      <c r="N9" s="87">
        <f t="shared" ref="N9:N10" si="3">+E9+H9+K9</f>
        <v>64268.6</v>
      </c>
      <c r="O9" s="86"/>
      <c r="P9" s="86"/>
      <c r="Q9" s="86"/>
      <c r="R9" s="96"/>
      <c r="S9" s="96"/>
      <c r="T9" s="96"/>
      <c r="U9" s="114"/>
      <c r="V9" s="114"/>
      <c r="W9" s="114"/>
      <c r="X9" s="88">
        <f t="shared" ref="X9" si="4">+L9+O9+R9+U9</f>
        <v>64268.6</v>
      </c>
      <c r="Y9" s="88">
        <f t="shared" si="0"/>
        <v>64268.6</v>
      </c>
      <c r="Z9" s="88">
        <f t="shared" ref="Z9:Z10" si="5">+N9+Q9+T9+W9</f>
        <v>64268.6</v>
      </c>
      <c r="AA9" s="85">
        <v>2009</v>
      </c>
      <c r="AB9" s="85"/>
      <c r="AC9" s="85" t="s">
        <v>25</v>
      </c>
      <c r="AD9" s="85"/>
    </row>
    <row r="10" spans="1:30" s="36" customFormat="1" ht="27" x14ac:dyDescent="0.2">
      <c r="A10" s="85">
        <v>3</v>
      </c>
      <c r="B10" s="46">
        <v>11003</v>
      </c>
      <c r="C10" s="47" t="s">
        <v>112</v>
      </c>
      <c r="D10" s="86">
        <v>77257.8</v>
      </c>
      <c r="E10" s="86">
        <v>66154.5</v>
      </c>
      <c r="F10" s="86"/>
      <c r="G10" s="86"/>
      <c r="H10" s="86"/>
      <c r="I10" s="86">
        <v>-60</v>
      </c>
      <c r="J10" s="86">
        <v>-60</v>
      </c>
      <c r="K10" s="86">
        <v>-60</v>
      </c>
      <c r="L10" s="87">
        <f t="shared" si="1"/>
        <v>66094.5</v>
      </c>
      <c r="M10" s="87">
        <f t="shared" si="2"/>
        <v>66094.5</v>
      </c>
      <c r="N10" s="87">
        <f t="shared" si="3"/>
        <v>66094.5</v>
      </c>
      <c r="O10" s="86"/>
      <c r="P10" s="86"/>
      <c r="Q10" s="86"/>
      <c r="R10" s="96"/>
      <c r="S10" s="96"/>
      <c r="T10" s="96"/>
      <c r="U10" s="114"/>
      <c r="V10" s="114"/>
      <c r="W10" s="114"/>
      <c r="X10" s="88">
        <f>+L10+O10+R10+U10</f>
        <v>66094.5</v>
      </c>
      <c r="Y10" s="88">
        <f t="shared" si="0"/>
        <v>66094.5</v>
      </c>
      <c r="Z10" s="88">
        <f t="shared" si="5"/>
        <v>66094.5</v>
      </c>
      <c r="AA10" s="85">
        <v>2009</v>
      </c>
      <c r="AB10" s="85"/>
      <c r="AC10" s="85" t="s">
        <v>25</v>
      </c>
      <c r="AD10" s="85"/>
    </row>
    <row r="11" spans="1:30" s="36" customFormat="1" ht="27" x14ac:dyDescent="0.2">
      <c r="A11" s="85">
        <v>4</v>
      </c>
      <c r="B11" s="46" t="s">
        <v>113</v>
      </c>
      <c r="C11" s="47" t="s">
        <v>114</v>
      </c>
      <c r="D11" s="86">
        <f>SUM(D12:D19)</f>
        <v>2479244.0100000002</v>
      </c>
      <c r="E11" s="86">
        <f>SUM(E12:E19)</f>
        <v>2784021.3000000003</v>
      </c>
      <c r="F11" s="86">
        <f t="shared" ref="F11:K11" si="6">SUM(F12:F19)</f>
        <v>0</v>
      </c>
      <c r="G11" s="86">
        <f t="shared" si="6"/>
        <v>0</v>
      </c>
      <c r="H11" s="86">
        <f t="shared" si="6"/>
        <v>0</v>
      </c>
      <c r="I11" s="86">
        <f t="shared" si="6"/>
        <v>364559.17499999993</v>
      </c>
      <c r="J11" s="86">
        <f t="shared" si="6"/>
        <v>353149.7999999997</v>
      </c>
      <c r="K11" s="86">
        <f t="shared" si="6"/>
        <v>351270.89999999979</v>
      </c>
      <c r="L11" s="87">
        <f>SUM(L12:L19)</f>
        <v>3148580.4750000001</v>
      </c>
      <c r="M11" s="87">
        <f t="shared" ref="M11" si="7">SUM(M12:M19)</f>
        <v>3137171.0999999996</v>
      </c>
      <c r="N11" s="87">
        <f>SUM(N12:N19)</f>
        <v>3135292.1999999997</v>
      </c>
      <c r="O11" s="86">
        <f t="shared" ref="O11" si="8">SUM(O12:O19)</f>
        <v>0</v>
      </c>
      <c r="P11" s="86">
        <f t="shared" ref="P11" si="9">SUM(P12:P19)</f>
        <v>0</v>
      </c>
      <c r="Q11" s="86">
        <f t="shared" ref="Q11" si="10">SUM(Q12:Q19)</f>
        <v>0</v>
      </c>
      <c r="R11" s="96">
        <f t="shared" ref="R11" si="11">SUM(R12:R19)</f>
        <v>0</v>
      </c>
      <c r="S11" s="96">
        <f t="shared" ref="S11" si="12">SUM(S12:S19)</f>
        <v>0</v>
      </c>
      <c r="T11" s="96">
        <f t="shared" ref="T11:V11" si="13">SUM(T12:T19)</f>
        <v>0</v>
      </c>
      <c r="U11" s="114">
        <f t="shared" si="13"/>
        <v>0</v>
      </c>
      <c r="V11" s="114">
        <f t="shared" si="13"/>
        <v>0</v>
      </c>
      <c r="W11" s="114">
        <f t="shared" ref="W11" si="14">SUM(W12:W19)</f>
        <v>0</v>
      </c>
      <c r="X11" s="88">
        <f>SUM(X12:X19)</f>
        <v>3148580.4750000001</v>
      </c>
      <c r="Y11" s="88">
        <f>+M11+P11+S11+V11</f>
        <v>3137171.0999999996</v>
      </c>
      <c r="Z11" s="88">
        <f t="shared" ref="Z11" si="15">SUM(Z12:Z19)</f>
        <v>3135292.1999999997</v>
      </c>
      <c r="AA11" s="85">
        <v>2009</v>
      </c>
      <c r="AB11" s="85"/>
      <c r="AC11" s="85" t="s">
        <v>25</v>
      </c>
      <c r="AD11" s="85"/>
    </row>
    <row r="12" spans="1:30" s="25" customFormat="1" ht="27" x14ac:dyDescent="0.2">
      <c r="A12" s="131"/>
      <c r="B12" s="154"/>
      <c r="C12" s="155" t="s">
        <v>74</v>
      </c>
      <c r="D12" s="133">
        <v>2276619.08</v>
      </c>
      <c r="E12" s="133">
        <v>2542876.6</v>
      </c>
      <c r="F12" s="133"/>
      <c r="G12" s="133"/>
      <c r="H12" s="133"/>
      <c r="I12" s="133">
        <v>285264.5</v>
      </c>
      <c r="J12" s="133">
        <v>293696.69999999972</v>
      </c>
      <c r="K12" s="133">
        <v>303457.79999999981</v>
      </c>
      <c r="L12" s="134">
        <f t="shared" ref="L12:L19" si="16">+E12+F12+I12</f>
        <v>2828141.1</v>
      </c>
      <c r="M12" s="134">
        <f t="shared" ref="M12:M19" si="17">+E12+G12+J12</f>
        <v>2836573.3</v>
      </c>
      <c r="N12" s="134">
        <f t="shared" ref="N12:N19" si="18">+E12+H12+K12</f>
        <v>2846334.4</v>
      </c>
      <c r="O12" s="133"/>
      <c r="P12" s="133"/>
      <c r="Q12" s="133"/>
      <c r="R12" s="135"/>
      <c r="S12" s="135"/>
      <c r="T12" s="135"/>
      <c r="U12" s="175"/>
      <c r="V12" s="175"/>
      <c r="W12" s="175"/>
      <c r="X12" s="160">
        <f>+L12+O12+R12+U12</f>
        <v>2828141.1</v>
      </c>
      <c r="Y12" s="160">
        <f>+M12+P12+S12+V12</f>
        <v>2836573.3</v>
      </c>
      <c r="Z12" s="160">
        <f t="shared" ref="Z12" si="19">+N12+Q12+T12+W12</f>
        <v>2846334.4</v>
      </c>
      <c r="AA12" s="131"/>
      <c r="AB12" s="131"/>
      <c r="AC12" s="131"/>
      <c r="AD12" s="131"/>
    </row>
    <row r="13" spans="1:30" s="25" customFormat="1" ht="13.5" x14ac:dyDescent="0.2">
      <c r="A13" s="131"/>
      <c r="B13" s="154"/>
      <c r="C13" s="155" t="s">
        <v>96</v>
      </c>
      <c r="D13" s="133">
        <v>46556.68</v>
      </c>
      <c r="E13" s="133">
        <v>55868</v>
      </c>
      <c r="F13" s="133"/>
      <c r="G13" s="133"/>
      <c r="H13" s="133"/>
      <c r="I13" s="133">
        <v>64709</v>
      </c>
      <c r="J13" s="133">
        <v>46678.899999999994</v>
      </c>
      <c r="K13" s="133">
        <v>35038.900000000009</v>
      </c>
      <c r="L13" s="134">
        <f t="shared" si="16"/>
        <v>120577</v>
      </c>
      <c r="M13" s="134">
        <f t="shared" si="17"/>
        <v>102546.9</v>
      </c>
      <c r="N13" s="134">
        <f t="shared" si="18"/>
        <v>90906.900000000009</v>
      </c>
      <c r="O13" s="133"/>
      <c r="P13" s="133"/>
      <c r="Q13" s="133"/>
      <c r="R13" s="135"/>
      <c r="S13" s="135"/>
      <c r="T13" s="135"/>
      <c r="U13" s="175"/>
      <c r="V13" s="175"/>
      <c r="W13" s="175"/>
      <c r="X13" s="160">
        <f t="shared" ref="X13:X19" si="20">+L13+O13+R13+U13</f>
        <v>120577</v>
      </c>
      <c r="Y13" s="160">
        <f t="shared" ref="Y13:Y18" si="21">+M13+P13+S13+V13</f>
        <v>102546.9</v>
      </c>
      <c r="Z13" s="160">
        <f t="shared" ref="Z13:Z20" si="22">+N13+Q13+T13+W13</f>
        <v>90906.900000000009</v>
      </c>
      <c r="AA13" s="131"/>
      <c r="AB13" s="131"/>
      <c r="AC13" s="131"/>
      <c r="AD13" s="131"/>
    </row>
    <row r="14" spans="1:30" s="25" customFormat="1" ht="13.5" x14ac:dyDescent="0.2">
      <c r="A14" s="131"/>
      <c r="B14" s="154"/>
      <c r="C14" s="155" t="s">
        <v>115</v>
      </c>
      <c r="D14" s="133">
        <v>20918.7</v>
      </c>
      <c r="E14" s="133">
        <v>23091.7</v>
      </c>
      <c r="F14" s="133"/>
      <c r="G14" s="133"/>
      <c r="H14" s="133"/>
      <c r="I14" s="133">
        <v>0</v>
      </c>
      <c r="J14" s="133">
        <v>0</v>
      </c>
      <c r="K14" s="133">
        <v>0</v>
      </c>
      <c r="L14" s="134">
        <f t="shared" si="16"/>
        <v>23091.7</v>
      </c>
      <c r="M14" s="134">
        <f t="shared" si="17"/>
        <v>23091.7</v>
      </c>
      <c r="N14" s="134">
        <f t="shared" si="18"/>
        <v>23091.7</v>
      </c>
      <c r="O14" s="133"/>
      <c r="P14" s="133"/>
      <c r="Q14" s="133"/>
      <c r="R14" s="135"/>
      <c r="S14" s="135"/>
      <c r="T14" s="135"/>
      <c r="U14" s="175"/>
      <c r="V14" s="175"/>
      <c r="W14" s="175"/>
      <c r="X14" s="160">
        <f t="shared" si="20"/>
        <v>23091.7</v>
      </c>
      <c r="Y14" s="160">
        <f t="shared" si="21"/>
        <v>23091.7</v>
      </c>
      <c r="Z14" s="160">
        <f t="shared" si="22"/>
        <v>23091.7</v>
      </c>
      <c r="AA14" s="131"/>
      <c r="AB14" s="131"/>
      <c r="AC14" s="131"/>
      <c r="AD14" s="131"/>
    </row>
    <row r="15" spans="1:30" s="25" customFormat="1" ht="13.5" x14ac:dyDescent="0.2">
      <c r="A15" s="131"/>
      <c r="B15" s="154"/>
      <c r="C15" s="155" t="s">
        <v>116</v>
      </c>
      <c r="D15" s="133">
        <v>19791.3</v>
      </c>
      <c r="E15" s="133">
        <v>23750.400000000001</v>
      </c>
      <c r="F15" s="133"/>
      <c r="G15" s="133"/>
      <c r="H15" s="133"/>
      <c r="I15" s="133">
        <v>0</v>
      </c>
      <c r="J15" s="133">
        <v>0</v>
      </c>
      <c r="K15" s="133">
        <v>0</v>
      </c>
      <c r="L15" s="134">
        <f t="shared" si="16"/>
        <v>23750.400000000001</v>
      </c>
      <c r="M15" s="134">
        <f t="shared" si="17"/>
        <v>23750.400000000001</v>
      </c>
      <c r="N15" s="134">
        <f t="shared" si="18"/>
        <v>23750.400000000001</v>
      </c>
      <c r="O15" s="133"/>
      <c r="P15" s="133"/>
      <c r="Q15" s="133"/>
      <c r="R15" s="135"/>
      <c r="S15" s="135"/>
      <c r="T15" s="135"/>
      <c r="U15" s="175"/>
      <c r="V15" s="175"/>
      <c r="W15" s="175"/>
      <c r="X15" s="160">
        <f t="shared" si="20"/>
        <v>23750.400000000001</v>
      </c>
      <c r="Y15" s="160">
        <f t="shared" si="21"/>
        <v>23750.400000000001</v>
      </c>
      <c r="Z15" s="160">
        <f t="shared" si="22"/>
        <v>23750.400000000001</v>
      </c>
      <c r="AA15" s="131"/>
      <c r="AB15" s="131"/>
      <c r="AC15" s="131"/>
      <c r="AD15" s="131"/>
    </row>
    <row r="16" spans="1:30" s="25" customFormat="1" ht="13.5" x14ac:dyDescent="0.2">
      <c r="A16" s="131"/>
      <c r="B16" s="154"/>
      <c r="C16" s="155" t="s">
        <v>117</v>
      </c>
      <c r="D16" s="133">
        <v>21130.799999999999</v>
      </c>
      <c r="E16" s="133">
        <v>25358</v>
      </c>
      <c r="F16" s="133"/>
      <c r="G16" s="133"/>
      <c r="H16" s="133"/>
      <c r="I16" s="133">
        <v>0</v>
      </c>
      <c r="J16" s="133">
        <v>0</v>
      </c>
      <c r="K16" s="133">
        <v>0</v>
      </c>
      <c r="L16" s="134">
        <f t="shared" si="16"/>
        <v>25358</v>
      </c>
      <c r="M16" s="134">
        <f t="shared" si="17"/>
        <v>25358</v>
      </c>
      <c r="N16" s="134">
        <f t="shared" si="18"/>
        <v>25358</v>
      </c>
      <c r="O16" s="133"/>
      <c r="P16" s="133"/>
      <c r="Q16" s="133"/>
      <c r="R16" s="135"/>
      <c r="S16" s="135"/>
      <c r="T16" s="135"/>
      <c r="U16" s="175"/>
      <c r="V16" s="175"/>
      <c r="W16" s="175"/>
      <c r="X16" s="160">
        <f t="shared" si="20"/>
        <v>25358</v>
      </c>
      <c r="Y16" s="160">
        <f t="shared" si="21"/>
        <v>25358</v>
      </c>
      <c r="Z16" s="160">
        <f t="shared" si="22"/>
        <v>25358</v>
      </c>
      <c r="AA16" s="131"/>
      <c r="AB16" s="131"/>
      <c r="AC16" s="131"/>
      <c r="AD16" s="131"/>
    </row>
    <row r="17" spans="1:30" s="25" customFormat="1" ht="13.5" x14ac:dyDescent="0.2">
      <c r="A17" s="131"/>
      <c r="B17" s="154"/>
      <c r="C17" s="155" t="s">
        <v>118</v>
      </c>
      <c r="D17" s="133">
        <v>66159.45</v>
      </c>
      <c r="E17" s="133">
        <v>79394.5</v>
      </c>
      <c r="F17" s="133"/>
      <c r="G17" s="133"/>
      <c r="H17" s="133"/>
      <c r="I17" s="133">
        <v>1811.4750000000058</v>
      </c>
      <c r="J17" s="133">
        <v>0</v>
      </c>
      <c r="K17" s="133">
        <v>0</v>
      </c>
      <c r="L17" s="134">
        <f t="shared" si="16"/>
        <v>81205.975000000006</v>
      </c>
      <c r="M17" s="134">
        <f t="shared" si="17"/>
        <v>79394.5</v>
      </c>
      <c r="N17" s="134">
        <f t="shared" si="18"/>
        <v>79394.5</v>
      </c>
      <c r="O17" s="133"/>
      <c r="P17" s="133"/>
      <c r="Q17" s="133"/>
      <c r="R17" s="135"/>
      <c r="S17" s="135"/>
      <c r="T17" s="135"/>
      <c r="U17" s="175"/>
      <c r="V17" s="175"/>
      <c r="W17" s="175"/>
      <c r="X17" s="160">
        <f t="shared" si="20"/>
        <v>81205.975000000006</v>
      </c>
      <c r="Y17" s="160">
        <f t="shared" si="21"/>
        <v>79394.5</v>
      </c>
      <c r="Z17" s="160">
        <f t="shared" si="22"/>
        <v>79394.5</v>
      </c>
      <c r="AA17" s="131"/>
      <c r="AB17" s="131"/>
      <c r="AC17" s="131"/>
      <c r="AD17" s="131"/>
    </row>
    <row r="18" spans="1:30" s="25" customFormat="1" ht="13.5" x14ac:dyDescent="0.2">
      <c r="A18" s="131"/>
      <c r="B18" s="154"/>
      <c r="C18" s="155" t="s">
        <v>119</v>
      </c>
      <c r="D18" s="133">
        <v>13215.6</v>
      </c>
      <c r="E18" s="133">
        <v>15858.7</v>
      </c>
      <c r="F18" s="133"/>
      <c r="G18" s="133"/>
      <c r="H18" s="133"/>
      <c r="I18" s="133">
        <v>4288.0999999999985</v>
      </c>
      <c r="J18" s="133">
        <v>4288.0999999999985</v>
      </c>
      <c r="K18" s="133">
        <v>4288.0999999999985</v>
      </c>
      <c r="L18" s="134">
        <f t="shared" si="16"/>
        <v>20146.8</v>
      </c>
      <c r="M18" s="134">
        <f t="shared" si="17"/>
        <v>20146.8</v>
      </c>
      <c r="N18" s="134">
        <f t="shared" si="18"/>
        <v>20146.8</v>
      </c>
      <c r="O18" s="133"/>
      <c r="P18" s="133"/>
      <c r="Q18" s="133"/>
      <c r="R18" s="135"/>
      <c r="S18" s="135"/>
      <c r="T18" s="135"/>
      <c r="U18" s="175"/>
      <c r="V18" s="175"/>
      <c r="W18" s="175"/>
      <c r="X18" s="160">
        <f t="shared" si="20"/>
        <v>20146.8</v>
      </c>
      <c r="Y18" s="160">
        <f t="shared" si="21"/>
        <v>20146.8</v>
      </c>
      <c r="Z18" s="160">
        <f t="shared" si="22"/>
        <v>20146.8</v>
      </c>
      <c r="AA18" s="131"/>
      <c r="AB18" s="131"/>
      <c r="AC18" s="131"/>
      <c r="AD18" s="131"/>
    </row>
    <row r="19" spans="1:30" s="25" customFormat="1" ht="13.5" x14ac:dyDescent="0.2">
      <c r="A19" s="131"/>
      <c r="B19" s="154"/>
      <c r="C19" s="155" t="s">
        <v>120</v>
      </c>
      <c r="D19" s="133">
        <v>14852.4</v>
      </c>
      <c r="E19" s="133">
        <v>17823.400000000001</v>
      </c>
      <c r="F19" s="133"/>
      <c r="G19" s="133"/>
      <c r="H19" s="133"/>
      <c r="I19" s="133">
        <v>8486.1</v>
      </c>
      <c r="J19" s="133">
        <v>8486.1</v>
      </c>
      <c r="K19" s="133">
        <v>8486.1</v>
      </c>
      <c r="L19" s="134">
        <f t="shared" si="16"/>
        <v>26309.5</v>
      </c>
      <c r="M19" s="134">
        <f t="shared" si="17"/>
        <v>26309.5</v>
      </c>
      <c r="N19" s="134">
        <f t="shared" si="18"/>
        <v>26309.5</v>
      </c>
      <c r="O19" s="133"/>
      <c r="P19" s="133"/>
      <c r="Q19" s="133"/>
      <c r="R19" s="135"/>
      <c r="S19" s="135"/>
      <c r="T19" s="135"/>
      <c r="U19" s="175"/>
      <c r="V19" s="175"/>
      <c r="W19" s="175"/>
      <c r="X19" s="160">
        <f t="shared" si="20"/>
        <v>26309.5</v>
      </c>
      <c r="Y19" s="160">
        <f>+M19+P19+S19+V19</f>
        <v>26309.5</v>
      </c>
      <c r="Z19" s="160">
        <f t="shared" si="22"/>
        <v>26309.5</v>
      </c>
      <c r="AA19" s="131"/>
      <c r="AB19" s="131"/>
      <c r="AC19" s="131"/>
      <c r="AD19" s="131"/>
    </row>
    <row r="20" spans="1:30" s="36" customFormat="1" ht="27" x14ac:dyDescent="0.2">
      <c r="A20" s="85">
        <v>5</v>
      </c>
      <c r="B20" s="46" t="s">
        <v>105</v>
      </c>
      <c r="C20" s="47" t="s">
        <v>121</v>
      </c>
      <c r="D20" s="86">
        <v>40628.69</v>
      </c>
      <c r="E20" s="86">
        <v>46800</v>
      </c>
      <c r="F20" s="86"/>
      <c r="G20" s="86"/>
      <c r="H20" s="86"/>
      <c r="I20" s="86">
        <v>5200</v>
      </c>
      <c r="J20" s="86">
        <v>49200</v>
      </c>
      <c r="K20" s="86">
        <v>53200</v>
      </c>
      <c r="L20" s="87">
        <f t="shared" ref="L20:L40" si="23">+E20+F20+I20</f>
        <v>52000</v>
      </c>
      <c r="M20" s="87">
        <f t="shared" ref="M20:M40" si="24">+E20+G20+J20</f>
        <v>96000</v>
      </c>
      <c r="N20" s="87">
        <f t="shared" ref="N20:N40" si="25">+E20+H20+K20</f>
        <v>100000</v>
      </c>
      <c r="O20" s="86"/>
      <c r="P20" s="86"/>
      <c r="Q20" s="86"/>
      <c r="R20" s="96"/>
      <c r="S20" s="96"/>
      <c r="T20" s="96"/>
      <c r="U20" s="114"/>
      <c r="V20" s="114"/>
      <c r="W20" s="114"/>
      <c r="X20" s="88">
        <f>+L20+O20+R20+U20</f>
        <v>52000</v>
      </c>
      <c r="Y20" s="88">
        <f>+M20+P20+S20+V20</f>
        <v>96000</v>
      </c>
      <c r="Z20" s="88">
        <f t="shared" si="22"/>
        <v>100000</v>
      </c>
      <c r="AA20" s="85">
        <v>2007</v>
      </c>
      <c r="AB20" s="85"/>
      <c r="AC20" s="85" t="s">
        <v>25</v>
      </c>
      <c r="AD20" s="85"/>
    </row>
    <row r="21" spans="1:30" s="36" customFormat="1" ht="27" x14ac:dyDescent="0.2">
      <c r="A21" s="85">
        <v>6</v>
      </c>
      <c r="B21" s="46">
        <v>11007</v>
      </c>
      <c r="C21" s="47" t="s">
        <v>122</v>
      </c>
      <c r="D21" s="86">
        <v>44595.44</v>
      </c>
      <c r="E21" s="86">
        <v>40625</v>
      </c>
      <c r="F21" s="86"/>
      <c r="G21" s="86"/>
      <c r="H21" s="86"/>
      <c r="I21" s="86">
        <v>9375</v>
      </c>
      <c r="J21" s="86">
        <v>19375</v>
      </c>
      <c r="K21" s="86">
        <v>19375</v>
      </c>
      <c r="L21" s="87">
        <f t="shared" si="23"/>
        <v>50000</v>
      </c>
      <c r="M21" s="87">
        <f t="shared" si="24"/>
        <v>60000</v>
      </c>
      <c r="N21" s="87">
        <f t="shared" si="25"/>
        <v>60000</v>
      </c>
      <c r="O21" s="86"/>
      <c r="P21" s="86"/>
      <c r="Q21" s="86"/>
      <c r="R21" s="96"/>
      <c r="S21" s="96"/>
      <c r="T21" s="96"/>
      <c r="U21" s="114"/>
      <c r="V21" s="114"/>
      <c r="W21" s="114"/>
      <c r="X21" s="88">
        <f t="shared" ref="X21:X25" si="26">+L21+O21+R21+U21</f>
        <v>50000</v>
      </c>
      <c r="Y21" s="88">
        <f t="shared" ref="Y21:Y23" si="27">+M21+P21+S21+V21</f>
        <v>60000</v>
      </c>
      <c r="Z21" s="88">
        <f t="shared" ref="Z21:Z26" si="28">+N21+Q21+T21+W21</f>
        <v>60000</v>
      </c>
      <c r="AA21" s="85">
        <v>2023</v>
      </c>
      <c r="AB21" s="85"/>
      <c r="AC21" s="46" t="s">
        <v>404</v>
      </c>
      <c r="AD21" s="85"/>
    </row>
    <row r="22" spans="1:30" s="36" customFormat="1" ht="40.5" x14ac:dyDescent="0.2">
      <c r="A22" s="85">
        <v>7</v>
      </c>
      <c r="B22" s="46">
        <v>11008</v>
      </c>
      <c r="C22" s="47" t="s">
        <v>123</v>
      </c>
      <c r="D22" s="86">
        <v>10618.8</v>
      </c>
      <c r="E22" s="86">
        <v>6000</v>
      </c>
      <c r="F22" s="86"/>
      <c r="G22" s="86"/>
      <c r="H22" s="86"/>
      <c r="I22" s="86">
        <v>11000</v>
      </c>
      <c r="J22" s="86">
        <v>11000</v>
      </c>
      <c r="K22" s="86">
        <v>11000</v>
      </c>
      <c r="L22" s="87">
        <f t="shared" si="23"/>
        <v>17000</v>
      </c>
      <c r="M22" s="87">
        <f t="shared" si="24"/>
        <v>17000</v>
      </c>
      <c r="N22" s="87">
        <f t="shared" si="25"/>
        <v>17000</v>
      </c>
      <c r="O22" s="86"/>
      <c r="P22" s="86"/>
      <c r="Q22" s="86"/>
      <c r="R22" s="96"/>
      <c r="S22" s="96"/>
      <c r="T22" s="96"/>
      <c r="U22" s="114"/>
      <c r="V22" s="114"/>
      <c r="W22" s="114"/>
      <c r="X22" s="88">
        <f t="shared" si="26"/>
        <v>17000</v>
      </c>
      <c r="Y22" s="88">
        <f t="shared" si="27"/>
        <v>17000</v>
      </c>
      <c r="Z22" s="88">
        <f t="shared" si="28"/>
        <v>17000</v>
      </c>
      <c r="AA22" s="85">
        <v>2023</v>
      </c>
      <c r="AB22" s="85"/>
      <c r="AC22" s="46" t="s">
        <v>404</v>
      </c>
      <c r="AD22" s="85"/>
    </row>
    <row r="23" spans="1:30" s="36" customFormat="1" ht="40.5" x14ac:dyDescent="0.2">
      <c r="A23" s="85">
        <v>8</v>
      </c>
      <c r="B23" s="46">
        <v>11009</v>
      </c>
      <c r="C23" s="47" t="s">
        <v>124</v>
      </c>
      <c r="D23" s="86">
        <v>29634</v>
      </c>
      <c r="E23" s="86">
        <v>11750.399999999998</v>
      </c>
      <c r="F23" s="86"/>
      <c r="G23" s="86"/>
      <c r="H23" s="86"/>
      <c r="I23" s="86"/>
      <c r="J23" s="86"/>
      <c r="K23" s="86"/>
      <c r="L23" s="87">
        <f t="shared" si="23"/>
        <v>11750.399999999998</v>
      </c>
      <c r="M23" s="87">
        <f t="shared" si="24"/>
        <v>11750.399999999998</v>
      </c>
      <c r="N23" s="87">
        <f t="shared" si="25"/>
        <v>11750.399999999998</v>
      </c>
      <c r="O23" s="86"/>
      <c r="P23" s="86"/>
      <c r="Q23" s="86"/>
      <c r="R23" s="96"/>
      <c r="S23" s="96"/>
      <c r="T23" s="96"/>
      <c r="U23" s="114"/>
      <c r="V23" s="114"/>
      <c r="W23" s="114"/>
      <c r="X23" s="88">
        <f t="shared" si="26"/>
        <v>11750.399999999998</v>
      </c>
      <c r="Y23" s="88">
        <f t="shared" si="27"/>
        <v>11750.399999999998</v>
      </c>
      <c r="Z23" s="88">
        <f t="shared" si="28"/>
        <v>11750.399999999998</v>
      </c>
      <c r="AA23" s="85">
        <v>2023</v>
      </c>
      <c r="AB23" s="85"/>
      <c r="AC23" s="46" t="s">
        <v>404</v>
      </c>
      <c r="AD23" s="85"/>
    </row>
    <row r="24" spans="1:30" s="36" customFormat="1" ht="27" x14ac:dyDescent="0.2">
      <c r="A24" s="85">
        <v>9</v>
      </c>
      <c r="B24" s="46">
        <v>11010</v>
      </c>
      <c r="C24" s="47" t="s">
        <v>125</v>
      </c>
      <c r="D24" s="86">
        <v>62250.03</v>
      </c>
      <c r="E24" s="86">
        <v>49920</v>
      </c>
      <c r="F24" s="86"/>
      <c r="G24" s="86"/>
      <c r="H24" s="86"/>
      <c r="I24" s="86">
        <v>188160.8</v>
      </c>
      <c r="J24" s="86">
        <v>188160.8</v>
      </c>
      <c r="K24" s="86">
        <v>188160.8</v>
      </c>
      <c r="L24" s="87">
        <f t="shared" si="23"/>
        <v>238080.8</v>
      </c>
      <c r="M24" s="87">
        <f t="shared" si="24"/>
        <v>238080.8</v>
      </c>
      <c r="N24" s="87">
        <f t="shared" si="25"/>
        <v>238080.8</v>
      </c>
      <c r="O24" s="86"/>
      <c r="P24" s="86"/>
      <c r="Q24" s="86"/>
      <c r="R24" s="96"/>
      <c r="S24" s="96"/>
      <c r="T24" s="96"/>
      <c r="U24" s="114"/>
      <c r="V24" s="114"/>
      <c r="W24" s="114"/>
      <c r="X24" s="88">
        <f t="shared" si="26"/>
        <v>238080.8</v>
      </c>
      <c r="Y24" s="88">
        <f>+M24+P24+S24+V24</f>
        <v>238080.8</v>
      </c>
      <c r="Z24" s="88">
        <f t="shared" si="28"/>
        <v>238080.8</v>
      </c>
      <c r="AA24" s="85">
        <v>2024</v>
      </c>
      <c r="AB24" s="85"/>
      <c r="AC24" s="46" t="s">
        <v>404</v>
      </c>
      <c r="AD24" s="85"/>
    </row>
    <row r="25" spans="1:30" s="36" customFormat="1" ht="40.5" x14ac:dyDescent="0.2">
      <c r="A25" s="85">
        <v>10</v>
      </c>
      <c r="B25" s="46">
        <v>12001</v>
      </c>
      <c r="C25" s="47" t="s">
        <v>126</v>
      </c>
      <c r="D25" s="86">
        <v>80270.31</v>
      </c>
      <c r="E25" s="86"/>
      <c r="F25" s="86"/>
      <c r="G25" s="86"/>
      <c r="H25" s="86"/>
      <c r="I25" s="86"/>
      <c r="J25" s="86"/>
      <c r="K25" s="86"/>
      <c r="L25" s="87">
        <f t="shared" si="23"/>
        <v>0</v>
      </c>
      <c r="M25" s="87">
        <f t="shared" si="24"/>
        <v>0</v>
      </c>
      <c r="N25" s="87">
        <f t="shared" si="25"/>
        <v>0</v>
      </c>
      <c r="O25" s="86"/>
      <c r="P25" s="86"/>
      <c r="Q25" s="86"/>
      <c r="R25" s="96"/>
      <c r="S25" s="96"/>
      <c r="T25" s="96"/>
      <c r="U25" s="114"/>
      <c r="V25" s="114"/>
      <c r="W25" s="114"/>
      <c r="X25" s="88">
        <f t="shared" si="26"/>
        <v>0</v>
      </c>
      <c r="Y25" s="88">
        <f t="shared" ref="Y25:Y26" si="29">+M25+P25+R25+U25</f>
        <v>0</v>
      </c>
      <c r="Z25" s="88">
        <f t="shared" si="28"/>
        <v>0</v>
      </c>
      <c r="AA25" s="85"/>
      <c r="AB25" s="85"/>
      <c r="AC25" s="85"/>
      <c r="AD25" s="85"/>
    </row>
    <row r="26" spans="1:30" s="36" customFormat="1" ht="27" x14ac:dyDescent="0.2">
      <c r="A26" s="85">
        <v>11</v>
      </c>
      <c r="B26" s="46">
        <v>21001</v>
      </c>
      <c r="C26" s="47" t="s">
        <v>127</v>
      </c>
      <c r="D26" s="86">
        <v>800029.32</v>
      </c>
      <c r="E26" s="86">
        <v>1769510.7000000002</v>
      </c>
      <c r="F26" s="86"/>
      <c r="G26" s="86"/>
      <c r="H26" s="86"/>
      <c r="I26" s="86"/>
      <c r="J26" s="86"/>
      <c r="K26" s="86"/>
      <c r="L26" s="87">
        <f t="shared" si="23"/>
        <v>1769510.7000000002</v>
      </c>
      <c r="M26" s="87">
        <f t="shared" si="24"/>
        <v>1769510.7000000002</v>
      </c>
      <c r="N26" s="87">
        <f t="shared" si="25"/>
        <v>1769510.7000000002</v>
      </c>
      <c r="O26" s="86"/>
      <c r="P26" s="86"/>
      <c r="Q26" s="86"/>
      <c r="R26" s="96"/>
      <c r="S26" s="96"/>
      <c r="T26" s="96"/>
      <c r="U26" s="114"/>
      <c r="V26" s="114"/>
      <c r="W26" s="114"/>
      <c r="X26" s="88">
        <f>+L26+O26+R26+U26</f>
        <v>1769510.7000000002</v>
      </c>
      <c r="Y26" s="88">
        <f t="shared" si="29"/>
        <v>1769510.7000000002</v>
      </c>
      <c r="Z26" s="88">
        <f t="shared" si="28"/>
        <v>1769510.7000000002</v>
      </c>
      <c r="AA26" s="85">
        <v>2007</v>
      </c>
      <c r="AB26" s="85"/>
      <c r="AC26" s="85" t="s">
        <v>25</v>
      </c>
      <c r="AD26" s="85"/>
    </row>
    <row r="27" spans="1:30" s="36" customFormat="1" ht="27" x14ac:dyDescent="0.2">
      <c r="A27" s="85">
        <v>12</v>
      </c>
      <c r="B27" s="46">
        <v>32001</v>
      </c>
      <c r="C27" s="47" t="s">
        <v>128</v>
      </c>
      <c r="D27" s="86">
        <f>SUM(D28:D29)</f>
        <v>210778.05000000002</v>
      </c>
      <c r="E27" s="86">
        <f>SUM(E28:E29)</f>
        <v>394707.80000000005</v>
      </c>
      <c r="F27" s="86">
        <f>SUM(F28:F29)</f>
        <v>0</v>
      </c>
      <c r="G27" s="86">
        <f t="shared" ref="G27:J27" si="30">SUM(G28:G29)</f>
        <v>0</v>
      </c>
      <c r="H27" s="86">
        <f t="shared" si="30"/>
        <v>0</v>
      </c>
      <c r="I27" s="86">
        <f t="shared" si="30"/>
        <v>0</v>
      </c>
      <c r="J27" s="86">
        <f t="shared" si="30"/>
        <v>0</v>
      </c>
      <c r="K27" s="86">
        <f>SUM(K28:K29)</f>
        <v>0</v>
      </c>
      <c r="L27" s="87">
        <f>SUM(L28:L29)</f>
        <v>394707.80000000005</v>
      </c>
      <c r="M27" s="87">
        <f t="shared" ref="M27" si="31">SUM(M28:M29)</f>
        <v>394707.80000000005</v>
      </c>
      <c r="N27" s="87">
        <f>SUM(N28:N29)</f>
        <v>394707.80000000005</v>
      </c>
      <c r="O27" s="86">
        <f>SUM(O28:O29)</f>
        <v>0</v>
      </c>
      <c r="P27" s="86">
        <f t="shared" ref="P27" si="32">SUM(P28:P29)</f>
        <v>0</v>
      </c>
      <c r="Q27" s="86">
        <f t="shared" ref="Q27" si="33">SUM(Q28:Q29)</f>
        <v>0</v>
      </c>
      <c r="R27" s="96">
        <f t="shared" ref="R27" si="34">SUM(R28:R29)</f>
        <v>0</v>
      </c>
      <c r="S27" s="96">
        <f t="shared" ref="S27" si="35">SUM(S28:S29)</f>
        <v>0</v>
      </c>
      <c r="T27" s="96">
        <f t="shared" ref="T27:V27" si="36">SUM(T28:T29)</f>
        <v>0</v>
      </c>
      <c r="U27" s="114">
        <f t="shared" si="36"/>
        <v>0</v>
      </c>
      <c r="V27" s="114">
        <f t="shared" si="36"/>
        <v>0</v>
      </c>
      <c r="W27" s="114">
        <f t="shared" ref="W27" si="37">SUM(W28:W29)</f>
        <v>0</v>
      </c>
      <c r="X27" s="88">
        <f>SUM(X28:X29)</f>
        <v>394707.80000000005</v>
      </c>
      <c r="Y27" s="88">
        <f>SUM(Y28:Y29)</f>
        <v>394707.80000000005</v>
      </c>
      <c r="Z27" s="88">
        <f t="shared" ref="Z27" si="38">SUM(Z28:Z29)</f>
        <v>394707.80000000005</v>
      </c>
      <c r="AA27" s="85">
        <v>2018</v>
      </c>
      <c r="AB27" s="85"/>
      <c r="AC27" s="85"/>
      <c r="AD27" s="85"/>
    </row>
    <row r="28" spans="1:30" s="25" customFormat="1" ht="27" x14ac:dyDescent="0.2">
      <c r="A28" s="131"/>
      <c r="B28" s="154"/>
      <c r="C28" s="155" t="s">
        <v>74</v>
      </c>
      <c r="D28" s="133">
        <v>210778.05000000002</v>
      </c>
      <c r="E28" s="133">
        <v>292981.10000000003</v>
      </c>
      <c r="F28" s="133"/>
      <c r="G28" s="133"/>
      <c r="H28" s="133"/>
      <c r="I28" s="133"/>
      <c r="J28" s="133"/>
      <c r="K28" s="133"/>
      <c r="L28" s="134">
        <f t="shared" si="23"/>
        <v>292981.10000000003</v>
      </c>
      <c r="M28" s="134">
        <f t="shared" si="24"/>
        <v>292981.10000000003</v>
      </c>
      <c r="N28" s="134">
        <f t="shared" si="25"/>
        <v>292981.10000000003</v>
      </c>
      <c r="O28" s="133"/>
      <c r="P28" s="133"/>
      <c r="Q28" s="133"/>
      <c r="R28" s="135"/>
      <c r="S28" s="135"/>
      <c r="T28" s="135"/>
      <c r="U28" s="175"/>
      <c r="V28" s="175"/>
      <c r="W28" s="175"/>
      <c r="X28" s="160">
        <f t="shared" ref="X28" si="39">+L28+O28+R28+U28</f>
        <v>292981.10000000003</v>
      </c>
      <c r="Y28" s="160">
        <f t="shared" ref="Y28:Y35" si="40">+M28+P28+S28+V28</f>
        <v>292981.10000000003</v>
      </c>
      <c r="Z28" s="160">
        <f t="shared" ref="Z28:Z30" si="41">+N28+Q28+T28+W28</f>
        <v>292981.10000000003</v>
      </c>
      <c r="AA28" s="131"/>
      <c r="AB28" s="131"/>
      <c r="AC28" s="131"/>
      <c r="AD28" s="131"/>
    </row>
    <row r="29" spans="1:30" s="25" customFormat="1" ht="13.5" x14ac:dyDescent="0.2">
      <c r="A29" s="131"/>
      <c r="B29" s="154"/>
      <c r="C29" s="155" t="s">
        <v>75</v>
      </c>
      <c r="D29" s="133">
        <v>0</v>
      </c>
      <c r="E29" s="133">
        <v>101726.7</v>
      </c>
      <c r="F29" s="133"/>
      <c r="G29" s="133"/>
      <c r="H29" s="133"/>
      <c r="I29" s="133"/>
      <c r="J29" s="133"/>
      <c r="K29" s="133"/>
      <c r="L29" s="134">
        <f t="shared" si="23"/>
        <v>101726.7</v>
      </c>
      <c r="M29" s="134">
        <f t="shared" si="24"/>
        <v>101726.7</v>
      </c>
      <c r="N29" s="134">
        <f t="shared" si="25"/>
        <v>101726.7</v>
      </c>
      <c r="O29" s="133"/>
      <c r="P29" s="133"/>
      <c r="Q29" s="133"/>
      <c r="R29" s="135"/>
      <c r="S29" s="135"/>
      <c r="T29" s="135"/>
      <c r="U29" s="175"/>
      <c r="V29" s="175"/>
      <c r="W29" s="175"/>
      <c r="X29" s="160">
        <f>+L29+O29+R29+U29</f>
        <v>101726.7</v>
      </c>
      <c r="Y29" s="160">
        <f t="shared" si="40"/>
        <v>101726.7</v>
      </c>
      <c r="Z29" s="160">
        <f t="shared" si="41"/>
        <v>101726.7</v>
      </c>
      <c r="AA29" s="131"/>
      <c r="AB29" s="131"/>
      <c r="AC29" s="131"/>
      <c r="AD29" s="131"/>
    </row>
    <row r="30" spans="1:30" s="36" customFormat="1" ht="40.5" x14ac:dyDescent="0.2">
      <c r="A30" s="85">
        <v>13</v>
      </c>
      <c r="B30" s="46">
        <v>32008</v>
      </c>
      <c r="C30" s="47" t="s">
        <v>129</v>
      </c>
      <c r="D30" s="86">
        <v>11725.67</v>
      </c>
      <c r="E30" s="86">
        <v>11689.599999999999</v>
      </c>
      <c r="F30" s="86"/>
      <c r="G30" s="86"/>
      <c r="H30" s="86"/>
      <c r="I30" s="86"/>
      <c r="J30" s="86"/>
      <c r="K30" s="86"/>
      <c r="L30" s="87">
        <f t="shared" si="23"/>
        <v>11689.599999999999</v>
      </c>
      <c r="M30" s="87">
        <f t="shared" si="24"/>
        <v>11689.599999999999</v>
      </c>
      <c r="N30" s="87">
        <f t="shared" si="25"/>
        <v>11689.599999999999</v>
      </c>
      <c r="O30" s="86"/>
      <c r="P30" s="86"/>
      <c r="Q30" s="86"/>
      <c r="R30" s="96"/>
      <c r="S30" s="96"/>
      <c r="T30" s="96"/>
      <c r="U30" s="114"/>
      <c r="V30" s="114"/>
      <c r="W30" s="114"/>
      <c r="X30" s="88">
        <f>+L30+O30+R30+U30</f>
        <v>11689.599999999999</v>
      </c>
      <c r="Y30" s="88">
        <f t="shared" si="40"/>
        <v>11689.599999999999</v>
      </c>
      <c r="Z30" s="88">
        <f t="shared" si="41"/>
        <v>11689.599999999999</v>
      </c>
      <c r="AA30" s="85">
        <v>2022</v>
      </c>
      <c r="AB30" s="85"/>
      <c r="AC30" s="85" t="s">
        <v>25</v>
      </c>
      <c r="AD30" s="85"/>
    </row>
    <row r="31" spans="1:30" s="36" customFormat="1" ht="27" x14ac:dyDescent="0.2">
      <c r="A31" s="85">
        <v>14</v>
      </c>
      <c r="B31" s="46">
        <v>32010</v>
      </c>
      <c r="C31" s="47" t="s">
        <v>131</v>
      </c>
      <c r="D31" s="86"/>
      <c r="E31" s="86">
        <v>131317</v>
      </c>
      <c r="F31" s="86"/>
      <c r="G31" s="86"/>
      <c r="H31" s="86"/>
      <c r="I31" s="86"/>
      <c r="J31" s="86"/>
      <c r="K31" s="86"/>
      <c r="L31" s="87">
        <f t="shared" si="23"/>
        <v>131317</v>
      </c>
      <c r="M31" s="87">
        <f t="shared" si="24"/>
        <v>131317</v>
      </c>
      <c r="N31" s="87">
        <f t="shared" si="25"/>
        <v>131317</v>
      </c>
      <c r="O31" s="86"/>
      <c r="P31" s="86"/>
      <c r="Q31" s="86"/>
      <c r="R31" s="96"/>
      <c r="S31" s="96"/>
      <c r="T31" s="96"/>
      <c r="U31" s="114"/>
      <c r="V31" s="114"/>
      <c r="W31" s="114"/>
      <c r="X31" s="88">
        <f t="shared" ref="X31:X40" si="42">+L31+O31+R31+U31</f>
        <v>131317</v>
      </c>
      <c r="Y31" s="88">
        <f t="shared" si="40"/>
        <v>131317</v>
      </c>
      <c r="Z31" s="88">
        <f t="shared" ref="Z31:Z40" si="43">+N31+Q31+T31+W31</f>
        <v>131317</v>
      </c>
      <c r="AA31" s="85">
        <v>2023</v>
      </c>
      <c r="AB31" s="85"/>
      <c r="AC31" s="85" t="s">
        <v>25</v>
      </c>
      <c r="AD31" s="85"/>
    </row>
    <row r="32" spans="1:30" s="36" customFormat="1" ht="40.5" x14ac:dyDescent="0.2">
      <c r="A32" s="85">
        <v>15</v>
      </c>
      <c r="B32" s="46">
        <v>32011</v>
      </c>
      <c r="C32" s="47" t="s">
        <v>130</v>
      </c>
      <c r="D32" s="86">
        <v>12626.7</v>
      </c>
      <c r="E32" s="86">
        <v>0</v>
      </c>
      <c r="F32" s="86"/>
      <c r="G32" s="86"/>
      <c r="H32" s="86"/>
      <c r="I32" s="86"/>
      <c r="J32" s="86"/>
      <c r="K32" s="86"/>
      <c r="L32" s="87">
        <f t="shared" si="23"/>
        <v>0</v>
      </c>
      <c r="M32" s="87">
        <f t="shared" si="24"/>
        <v>0</v>
      </c>
      <c r="N32" s="87">
        <f t="shared" si="25"/>
        <v>0</v>
      </c>
      <c r="O32" s="86"/>
      <c r="P32" s="86"/>
      <c r="Q32" s="86"/>
      <c r="R32" s="96"/>
      <c r="S32" s="96"/>
      <c r="T32" s="96"/>
      <c r="U32" s="114"/>
      <c r="V32" s="114"/>
      <c r="W32" s="114"/>
      <c r="X32" s="88">
        <f t="shared" si="42"/>
        <v>0</v>
      </c>
      <c r="Y32" s="88">
        <f t="shared" si="40"/>
        <v>0</v>
      </c>
      <c r="Z32" s="88">
        <f t="shared" si="43"/>
        <v>0</v>
      </c>
      <c r="AA32" s="85">
        <v>2024</v>
      </c>
      <c r="AB32" s="85"/>
      <c r="AC32" s="85"/>
      <c r="AD32" s="85"/>
    </row>
    <row r="33" spans="1:30" ht="54" x14ac:dyDescent="0.25">
      <c r="A33" s="85">
        <v>16</v>
      </c>
      <c r="B33" s="137" t="s">
        <v>412</v>
      </c>
      <c r="C33" s="118" t="s">
        <v>408</v>
      </c>
      <c r="D33" s="162"/>
      <c r="E33" s="162"/>
      <c r="F33" s="162"/>
      <c r="G33" s="162"/>
      <c r="H33" s="162"/>
      <c r="I33" s="162"/>
      <c r="J33" s="162"/>
      <c r="K33" s="162"/>
      <c r="L33" s="87">
        <f t="shared" si="23"/>
        <v>0</v>
      </c>
      <c r="M33" s="87">
        <f t="shared" si="24"/>
        <v>0</v>
      </c>
      <c r="N33" s="87">
        <f t="shared" si="25"/>
        <v>0</v>
      </c>
      <c r="O33" s="162"/>
      <c r="P33" s="162"/>
      <c r="Q33" s="162"/>
      <c r="R33" s="164"/>
      <c r="S33" s="164"/>
      <c r="T33" s="164"/>
      <c r="U33" s="197">
        <v>18000</v>
      </c>
      <c r="V33" s="197">
        <v>30000</v>
      </c>
      <c r="W33" s="197">
        <v>30000</v>
      </c>
      <c r="X33" s="88">
        <f t="shared" si="42"/>
        <v>18000</v>
      </c>
      <c r="Y33" s="88">
        <f>+M33+P33+S33+V33</f>
        <v>30000</v>
      </c>
      <c r="Z33" s="88">
        <f t="shared" si="43"/>
        <v>30000</v>
      </c>
      <c r="AA33" s="90"/>
      <c r="AB33" s="90"/>
      <c r="AC33" s="90"/>
      <c r="AD33" s="90"/>
    </row>
    <row r="34" spans="1:30" ht="36" customHeight="1" x14ac:dyDescent="0.25">
      <c r="A34" s="85">
        <v>17</v>
      </c>
      <c r="B34" s="206">
        <v>32012</v>
      </c>
      <c r="C34" s="76" t="s">
        <v>502</v>
      </c>
      <c r="D34" s="162"/>
      <c r="E34" s="162"/>
      <c r="F34" s="162"/>
      <c r="G34" s="162"/>
      <c r="H34" s="162"/>
      <c r="I34" s="86">
        <v>24882.14</v>
      </c>
      <c r="J34" s="86">
        <v>0</v>
      </c>
      <c r="K34" s="86">
        <v>0</v>
      </c>
      <c r="L34" s="87">
        <f t="shared" si="23"/>
        <v>24882.14</v>
      </c>
      <c r="M34" s="87">
        <f t="shared" si="24"/>
        <v>0</v>
      </c>
      <c r="N34" s="87">
        <f t="shared" si="25"/>
        <v>0</v>
      </c>
      <c r="O34" s="162"/>
      <c r="P34" s="162"/>
      <c r="Q34" s="162"/>
      <c r="R34" s="164"/>
      <c r="S34" s="164"/>
      <c r="T34" s="164"/>
      <c r="U34" s="197">
        <v>0</v>
      </c>
      <c r="V34" s="197">
        <v>0</v>
      </c>
      <c r="W34" s="197">
        <v>0</v>
      </c>
      <c r="X34" s="88">
        <f t="shared" ref="X34:Z36" si="44">+L34+O34+R34+U34</f>
        <v>24882.14</v>
      </c>
      <c r="Y34" s="88">
        <f t="shared" si="40"/>
        <v>0</v>
      </c>
      <c r="Z34" s="88">
        <f t="shared" si="44"/>
        <v>0</v>
      </c>
      <c r="AA34" s="90"/>
      <c r="AB34" s="90"/>
      <c r="AC34" s="90"/>
      <c r="AD34" s="90"/>
    </row>
    <row r="35" spans="1:30" ht="54" x14ac:dyDescent="0.25">
      <c r="A35" s="85">
        <v>18</v>
      </c>
      <c r="B35" s="147" t="s">
        <v>409</v>
      </c>
      <c r="C35" s="118" t="s">
        <v>447</v>
      </c>
      <c r="D35" s="162"/>
      <c r="E35" s="162"/>
      <c r="F35" s="162"/>
      <c r="G35" s="162"/>
      <c r="H35" s="162"/>
      <c r="I35" s="162"/>
      <c r="J35" s="162"/>
      <c r="K35" s="162"/>
      <c r="L35" s="87">
        <f t="shared" si="23"/>
        <v>0</v>
      </c>
      <c r="M35" s="87">
        <f t="shared" si="24"/>
        <v>0</v>
      </c>
      <c r="N35" s="87">
        <f t="shared" si="25"/>
        <v>0</v>
      </c>
      <c r="O35" s="162"/>
      <c r="P35" s="162"/>
      <c r="Q35" s="162"/>
      <c r="R35" s="164"/>
      <c r="S35" s="164"/>
      <c r="T35" s="164"/>
      <c r="U35" s="197">
        <v>26150.400000000001</v>
      </c>
      <c r="V35" s="197">
        <v>26150.400000000001</v>
      </c>
      <c r="W35" s="197">
        <v>26150.400000000001</v>
      </c>
      <c r="X35" s="88">
        <f t="shared" si="44"/>
        <v>26150.400000000001</v>
      </c>
      <c r="Y35" s="88">
        <f t="shared" si="40"/>
        <v>26150.400000000001</v>
      </c>
      <c r="Z35" s="88">
        <f t="shared" si="44"/>
        <v>26150.400000000001</v>
      </c>
      <c r="AA35" s="90"/>
      <c r="AB35" s="90"/>
      <c r="AC35" s="90"/>
      <c r="AD35" s="90"/>
    </row>
    <row r="36" spans="1:30" ht="40.5" x14ac:dyDescent="0.25">
      <c r="A36" s="85">
        <v>19</v>
      </c>
      <c r="B36" s="147" t="s">
        <v>409</v>
      </c>
      <c r="C36" s="118" t="s">
        <v>448</v>
      </c>
      <c r="D36" s="162"/>
      <c r="E36" s="162"/>
      <c r="F36" s="162"/>
      <c r="G36" s="162"/>
      <c r="H36" s="162"/>
      <c r="I36" s="162"/>
      <c r="J36" s="162"/>
      <c r="K36" s="162"/>
      <c r="L36" s="87">
        <f t="shared" si="23"/>
        <v>0</v>
      </c>
      <c r="M36" s="87">
        <f t="shared" si="24"/>
        <v>0</v>
      </c>
      <c r="N36" s="87">
        <f t="shared" si="25"/>
        <v>0</v>
      </c>
      <c r="O36" s="162"/>
      <c r="P36" s="162"/>
      <c r="Q36" s="162"/>
      <c r="R36" s="164"/>
      <c r="S36" s="164"/>
      <c r="T36" s="164"/>
      <c r="U36" s="197">
        <v>161556</v>
      </c>
      <c r="V36" s="197">
        <v>0</v>
      </c>
      <c r="W36" s="197">
        <v>0</v>
      </c>
      <c r="X36" s="88">
        <f t="shared" si="44"/>
        <v>161556</v>
      </c>
      <c r="Y36" s="88">
        <f t="shared" si="44"/>
        <v>0</v>
      </c>
      <c r="Z36" s="88">
        <f t="shared" si="44"/>
        <v>0</v>
      </c>
      <c r="AA36" s="90"/>
      <c r="AB36" s="90"/>
      <c r="AC36" s="90"/>
      <c r="AD36" s="90"/>
    </row>
    <row r="37" spans="1:30" x14ac:dyDescent="0.25">
      <c r="A37" s="85">
        <v>20</v>
      </c>
      <c r="B37" s="90"/>
      <c r="C37" s="90"/>
      <c r="D37" s="162"/>
      <c r="E37" s="162"/>
      <c r="F37" s="162"/>
      <c r="G37" s="162"/>
      <c r="H37" s="162"/>
      <c r="I37" s="162"/>
      <c r="J37" s="162"/>
      <c r="K37" s="162"/>
      <c r="L37" s="87">
        <f t="shared" si="23"/>
        <v>0</v>
      </c>
      <c r="M37" s="87">
        <f t="shared" si="24"/>
        <v>0</v>
      </c>
      <c r="N37" s="87">
        <f t="shared" si="25"/>
        <v>0</v>
      </c>
      <c r="O37" s="162"/>
      <c r="P37" s="162"/>
      <c r="Q37" s="162"/>
      <c r="R37" s="164"/>
      <c r="S37" s="164"/>
      <c r="T37" s="164"/>
      <c r="U37" s="165"/>
      <c r="V37" s="165"/>
      <c r="W37" s="165"/>
      <c r="X37" s="88">
        <f t="shared" si="42"/>
        <v>0</v>
      </c>
      <c r="Y37" s="88">
        <f t="shared" ref="Y37:Y40" si="45">+M37+P37+R37+U37</f>
        <v>0</v>
      </c>
      <c r="Z37" s="88">
        <f t="shared" si="43"/>
        <v>0</v>
      </c>
      <c r="AA37" s="90"/>
      <c r="AB37" s="90"/>
      <c r="AC37" s="90"/>
      <c r="AD37" s="90"/>
    </row>
    <row r="38" spans="1:30" x14ac:dyDescent="0.25">
      <c r="A38" s="85">
        <v>21</v>
      </c>
      <c r="B38" s="90"/>
      <c r="C38" s="90"/>
      <c r="D38" s="162"/>
      <c r="E38" s="162"/>
      <c r="F38" s="162"/>
      <c r="G38" s="162"/>
      <c r="H38" s="162"/>
      <c r="I38" s="162"/>
      <c r="J38" s="162"/>
      <c r="K38" s="162"/>
      <c r="L38" s="87">
        <f t="shared" si="23"/>
        <v>0</v>
      </c>
      <c r="M38" s="87">
        <f t="shared" si="24"/>
        <v>0</v>
      </c>
      <c r="N38" s="87">
        <f t="shared" si="25"/>
        <v>0</v>
      </c>
      <c r="O38" s="162"/>
      <c r="P38" s="162"/>
      <c r="Q38" s="162"/>
      <c r="R38" s="164"/>
      <c r="S38" s="164"/>
      <c r="T38" s="164"/>
      <c r="U38" s="165"/>
      <c r="V38" s="165"/>
      <c r="W38" s="165"/>
      <c r="X38" s="88">
        <f t="shared" si="42"/>
        <v>0</v>
      </c>
      <c r="Y38" s="88">
        <f t="shared" si="45"/>
        <v>0</v>
      </c>
      <c r="Z38" s="88">
        <f t="shared" si="43"/>
        <v>0</v>
      </c>
      <c r="AA38" s="90"/>
      <c r="AB38" s="90"/>
      <c r="AC38" s="90"/>
      <c r="AD38" s="90"/>
    </row>
    <row r="39" spans="1:30" x14ac:dyDescent="0.25">
      <c r="A39" s="85">
        <v>22</v>
      </c>
      <c r="B39" s="90"/>
      <c r="C39" s="90"/>
      <c r="D39" s="162"/>
      <c r="E39" s="162"/>
      <c r="F39" s="162"/>
      <c r="G39" s="162"/>
      <c r="H39" s="162"/>
      <c r="I39" s="162"/>
      <c r="J39" s="162"/>
      <c r="K39" s="162"/>
      <c r="L39" s="87">
        <f t="shared" si="23"/>
        <v>0</v>
      </c>
      <c r="M39" s="87">
        <f t="shared" si="24"/>
        <v>0</v>
      </c>
      <c r="N39" s="87">
        <f t="shared" si="25"/>
        <v>0</v>
      </c>
      <c r="O39" s="162"/>
      <c r="P39" s="162"/>
      <c r="Q39" s="162"/>
      <c r="R39" s="164"/>
      <c r="S39" s="164"/>
      <c r="T39" s="164"/>
      <c r="U39" s="165"/>
      <c r="V39" s="165"/>
      <c r="W39" s="165"/>
      <c r="X39" s="88">
        <f t="shared" si="42"/>
        <v>0</v>
      </c>
      <c r="Y39" s="88">
        <f t="shared" si="45"/>
        <v>0</v>
      </c>
      <c r="Z39" s="88">
        <f t="shared" si="43"/>
        <v>0</v>
      </c>
      <c r="AA39" s="90"/>
      <c r="AB39" s="90"/>
      <c r="AC39" s="90"/>
      <c r="AD39" s="90"/>
    </row>
    <row r="40" spans="1:30" x14ac:dyDescent="0.25">
      <c r="A40" s="85">
        <v>23</v>
      </c>
      <c r="B40" s="90"/>
      <c r="C40" s="90"/>
      <c r="D40" s="162"/>
      <c r="E40" s="162"/>
      <c r="F40" s="162"/>
      <c r="G40" s="162"/>
      <c r="H40" s="162"/>
      <c r="I40" s="162"/>
      <c r="J40" s="162"/>
      <c r="K40" s="162"/>
      <c r="L40" s="87">
        <f t="shared" si="23"/>
        <v>0</v>
      </c>
      <c r="M40" s="87">
        <f t="shared" si="24"/>
        <v>0</v>
      </c>
      <c r="N40" s="87">
        <f t="shared" si="25"/>
        <v>0</v>
      </c>
      <c r="O40" s="162"/>
      <c r="P40" s="162"/>
      <c r="Q40" s="162"/>
      <c r="R40" s="164"/>
      <c r="S40" s="164"/>
      <c r="T40" s="164"/>
      <c r="U40" s="165"/>
      <c r="V40" s="165"/>
      <c r="W40" s="165"/>
      <c r="X40" s="88">
        <f t="shared" si="42"/>
        <v>0</v>
      </c>
      <c r="Y40" s="88">
        <f t="shared" si="45"/>
        <v>0</v>
      </c>
      <c r="Z40" s="88">
        <f t="shared" si="43"/>
        <v>0</v>
      </c>
      <c r="AA40" s="90"/>
      <c r="AB40" s="90"/>
      <c r="AC40" s="90"/>
      <c r="AD40" s="90"/>
    </row>
    <row r="41" spans="1:30" x14ac:dyDescent="0.25">
      <c r="A41" s="144"/>
      <c r="B41" s="248"/>
      <c r="C41" s="249"/>
      <c r="D41" s="207">
        <f>SUM(D8:D11,D20:D22,D23:D26,D27,D30:D32,D33,D34,D35,D36,D37,D38,D39,D40)</f>
        <v>4005118.0899999994</v>
      </c>
      <c r="E41" s="207">
        <f t="shared" ref="E41:T41" si="46">SUM(E8:E11,E20:E22,E23:E26,E27,E30:E32,E33,E34,E35,E36,E37,E38,E39,E40)</f>
        <v>5459662.0999999996</v>
      </c>
      <c r="F41" s="207">
        <f t="shared" si="46"/>
        <v>8534.8000000000029</v>
      </c>
      <c r="G41" s="207">
        <f t="shared" si="46"/>
        <v>8534.8000000000029</v>
      </c>
      <c r="H41" s="207">
        <f t="shared" si="46"/>
        <v>8534.8000000000029</v>
      </c>
      <c r="I41" s="207">
        <f t="shared" si="46"/>
        <v>626685.11499999987</v>
      </c>
      <c r="J41" s="207">
        <f t="shared" si="46"/>
        <v>644393.59999999963</v>
      </c>
      <c r="K41" s="207">
        <f t="shared" si="46"/>
        <v>646514.69999999972</v>
      </c>
      <c r="L41" s="207">
        <f t="shared" si="46"/>
        <v>6094882.0149999987</v>
      </c>
      <c r="M41" s="207">
        <f t="shared" si="46"/>
        <v>6112590.4999999991</v>
      </c>
      <c r="N41" s="207">
        <f t="shared" si="46"/>
        <v>6114711.5999999987</v>
      </c>
      <c r="O41" s="207">
        <f t="shared" si="46"/>
        <v>0</v>
      </c>
      <c r="P41" s="207">
        <f t="shared" si="46"/>
        <v>0</v>
      </c>
      <c r="Q41" s="207">
        <f t="shared" si="46"/>
        <v>0</v>
      </c>
      <c r="R41" s="207">
        <f t="shared" si="46"/>
        <v>0</v>
      </c>
      <c r="S41" s="207">
        <f t="shared" si="46"/>
        <v>0</v>
      </c>
      <c r="T41" s="207">
        <f t="shared" si="46"/>
        <v>0</v>
      </c>
      <c r="U41" s="207">
        <f>SUM(U8:U11,U20:U22,U23:U26,U27,U30:U32,U33,U34,U35,U36,U37,U38,U39,U40)</f>
        <v>205706.4</v>
      </c>
      <c r="V41" s="207">
        <f t="shared" ref="V41:Z41" si="47">SUM(V8:V11,V20:V22,V23:V26,V27,V30:V32,V33,V34,V35,V36,V37,V38,V39,V40)</f>
        <v>56150.400000000001</v>
      </c>
      <c r="W41" s="207">
        <f t="shared" si="47"/>
        <v>56150.400000000001</v>
      </c>
      <c r="X41" s="207">
        <f t="shared" si="47"/>
        <v>6300588.4149999991</v>
      </c>
      <c r="Y41" s="207">
        <f t="shared" si="47"/>
        <v>6168740.8999999994</v>
      </c>
      <c r="Z41" s="207">
        <f t="shared" si="47"/>
        <v>6170861.9999999991</v>
      </c>
      <c r="AA41" s="208" t="s">
        <v>2</v>
      </c>
      <c r="AB41" s="208" t="s">
        <v>2</v>
      </c>
      <c r="AC41" s="208" t="s">
        <v>2</v>
      </c>
      <c r="AD41" s="208" t="s">
        <v>2</v>
      </c>
    </row>
    <row r="42" spans="1:30" x14ac:dyDescent="0.25">
      <c r="R42"/>
      <c r="S42"/>
      <c r="T42"/>
      <c r="U42"/>
      <c r="V42"/>
      <c r="W42"/>
    </row>
    <row r="43" spans="1:30" x14ac:dyDescent="0.25">
      <c r="D43" s="49"/>
      <c r="E43" s="49"/>
      <c r="R43"/>
      <c r="S43"/>
      <c r="T43"/>
      <c r="U43"/>
      <c r="V43"/>
      <c r="W43"/>
    </row>
    <row r="44" spans="1:30" x14ac:dyDescent="0.25">
      <c r="A44" t="s">
        <v>5</v>
      </c>
      <c r="B44" s="7"/>
      <c r="C44" s="7"/>
      <c r="R44"/>
      <c r="S44"/>
      <c r="T44"/>
      <c r="U44"/>
      <c r="V44"/>
      <c r="W44"/>
    </row>
    <row r="45" spans="1:30" x14ac:dyDescent="0.25">
      <c r="A45" t="s">
        <v>6</v>
      </c>
      <c r="R45"/>
      <c r="S45"/>
      <c r="T45"/>
      <c r="U45"/>
      <c r="V45"/>
      <c r="W45"/>
    </row>
    <row r="46" spans="1:30" x14ac:dyDescent="0.25">
      <c r="R46"/>
      <c r="S46"/>
      <c r="T46"/>
      <c r="U46"/>
      <c r="V46"/>
      <c r="W46"/>
    </row>
    <row r="47" spans="1:30" x14ac:dyDescent="0.25">
      <c r="R47"/>
      <c r="S47"/>
      <c r="T47"/>
      <c r="U47"/>
      <c r="V47"/>
      <c r="W47"/>
    </row>
    <row r="48" spans="1:30" x14ac:dyDescent="0.25">
      <c r="R48"/>
      <c r="S48"/>
      <c r="T48"/>
      <c r="U48"/>
      <c r="V48"/>
      <c r="W48"/>
    </row>
    <row r="49" spans="18:23" x14ac:dyDescent="0.25">
      <c r="R49"/>
      <c r="S49"/>
      <c r="T49"/>
      <c r="U49"/>
      <c r="V49"/>
      <c r="W49"/>
    </row>
    <row r="50" spans="18:23" x14ac:dyDescent="0.25">
      <c r="R50"/>
      <c r="S50"/>
      <c r="T50"/>
      <c r="U50"/>
      <c r="V50"/>
      <c r="W50"/>
    </row>
    <row r="51" spans="18:23" x14ac:dyDescent="0.25">
      <c r="R51"/>
      <c r="S51"/>
      <c r="T51"/>
      <c r="U51"/>
      <c r="V51"/>
      <c r="W51"/>
    </row>
    <row r="52" spans="18:23" x14ac:dyDescent="0.25">
      <c r="R52"/>
      <c r="S52"/>
      <c r="T52"/>
      <c r="U52"/>
      <c r="V52"/>
      <c r="W52"/>
    </row>
    <row r="53" spans="18:23" x14ac:dyDescent="0.25">
      <c r="R53"/>
      <c r="S53"/>
      <c r="T53"/>
      <c r="U53"/>
      <c r="V53"/>
      <c r="W53"/>
    </row>
    <row r="54" spans="18:23" x14ac:dyDescent="0.25">
      <c r="R54"/>
      <c r="S54"/>
      <c r="T54"/>
      <c r="U54"/>
      <c r="V54"/>
      <c r="W54"/>
    </row>
    <row r="55" spans="18:23" x14ac:dyDescent="0.25">
      <c r="R55"/>
      <c r="S55"/>
      <c r="T55"/>
      <c r="U55"/>
      <c r="V55"/>
      <c r="W55"/>
    </row>
    <row r="56" spans="18:23" x14ac:dyDescent="0.25">
      <c r="R56"/>
      <c r="S56"/>
      <c r="T56"/>
      <c r="U56"/>
      <c r="V56"/>
      <c r="W56"/>
    </row>
    <row r="57" spans="18:23" x14ac:dyDescent="0.25">
      <c r="R57"/>
      <c r="S57"/>
      <c r="T57"/>
      <c r="U57"/>
      <c r="V57"/>
      <c r="W57"/>
    </row>
    <row r="58" spans="18:23" x14ac:dyDescent="0.25">
      <c r="R58"/>
      <c r="S58"/>
      <c r="T58"/>
      <c r="U58"/>
      <c r="V58"/>
      <c r="W58"/>
    </row>
    <row r="59" spans="18:23" x14ac:dyDescent="0.25">
      <c r="R59"/>
      <c r="S59"/>
      <c r="T59"/>
      <c r="U59"/>
      <c r="V59"/>
      <c r="W59"/>
    </row>
    <row r="60" spans="18:23" x14ac:dyDescent="0.25">
      <c r="R60"/>
      <c r="S60"/>
      <c r="T60"/>
      <c r="U60"/>
      <c r="V60"/>
      <c r="W60"/>
    </row>
    <row r="61" spans="18:23" x14ac:dyDescent="0.25">
      <c r="R61"/>
      <c r="S61"/>
      <c r="T61"/>
      <c r="U61"/>
      <c r="V61"/>
      <c r="W61"/>
    </row>
    <row r="62" spans="18:23" x14ac:dyDescent="0.25">
      <c r="R62"/>
      <c r="S62"/>
      <c r="T62"/>
      <c r="U62"/>
      <c r="V62"/>
      <c r="W62"/>
    </row>
    <row r="63" spans="18:23" x14ac:dyDescent="0.25">
      <c r="R63"/>
      <c r="S63"/>
      <c r="T63"/>
      <c r="U63"/>
      <c r="V63"/>
      <c r="W63"/>
    </row>
    <row r="64" spans="18:23" x14ac:dyDescent="0.25">
      <c r="R64"/>
      <c r="S64"/>
      <c r="T64"/>
      <c r="U64"/>
      <c r="V64"/>
      <c r="W64"/>
    </row>
    <row r="65" spans="18:23" x14ac:dyDescent="0.25">
      <c r="R65"/>
      <c r="S65"/>
      <c r="T65"/>
      <c r="U65"/>
      <c r="V65"/>
      <c r="W65"/>
    </row>
    <row r="66" spans="18:23" x14ac:dyDescent="0.25">
      <c r="R66"/>
      <c r="S66"/>
      <c r="T66"/>
      <c r="U66"/>
      <c r="V66"/>
      <c r="W66"/>
    </row>
    <row r="67" spans="18:23" x14ac:dyDescent="0.25">
      <c r="R67"/>
      <c r="S67"/>
      <c r="T67"/>
      <c r="U67"/>
      <c r="V67"/>
      <c r="W67"/>
    </row>
    <row r="68" spans="18:23" x14ac:dyDescent="0.25">
      <c r="R68"/>
      <c r="S68"/>
      <c r="T68"/>
      <c r="U68"/>
      <c r="V68"/>
      <c r="W68"/>
    </row>
    <row r="69" spans="18:23" x14ac:dyDescent="0.25">
      <c r="R69"/>
      <c r="S69"/>
      <c r="T69"/>
      <c r="U69"/>
      <c r="V69"/>
      <c r="W69"/>
    </row>
    <row r="70" spans="18:23" x14ac:dyDescent="0.25">
      <c r="R70"/>
      <c r="S70"/>
      <c r="T70"/>
      <c r="U70"/>
      <c r="V70"/>
      <c r="W70"/>
    </row>
    <row r="71" spans="18:23" x14ac:dyDescent="0.25">
      <c r="R71"/>
      <c r="S71"/>
      <c r="T71"/>
      <c r="U71"/>
      <c r="V71"/>
      <c r="W71"/>
    </row>
    <row r="72" spans="18:23" x14ac:dyDescent="0.25">
      <c r="R72"/>
      <c r="S72"/>
      <c r="T72"/>
      <c r="U72"/>
      <c r="V72"/>
      <c r="W72"/>
    </row>
    <row r="73" spans="18:23" x14ac:dyDescent="0.25">
      <c r="R73"/>
      <c r="S73"/>
      <c r="T73"/>
      <c r="U73"/>
      <c r="V73"/>
      <c r="W73"/>
    </row>
    <row r="74" spans="18:23" x14ac:dyDescent="0.25">
      <c r="R74"/>
      <c r="S74"/>
      <c r="T74"/>
      <c r="U74"/>
      <c r="V74"/>
      <c r="W74"/>
    </row>
    <row r="75" spans="18:23" x14ac:dyDescent="0.25">
      <c r="R75"/>
      <c r="S75"/>
      <c r="T75"/>
      <c r="U75"/>
      <c r="V75"/>
      <c r="W75"/>
    </row>
    <row r="76" spans="18:23" x14ac:dyDescent="0.25">
      <c r="R76"/>
      <c r="S76"/>
      <c r="T76"/>
      <c r="U76"/>
      <c r="V76"/>
      <c r="W76"/>
    </row>
    <row r="77" spans="18:23" x14ac:dyDescent="0.25">
      <c r="R77"/>
      <c r="S77"/>
      <c r="T77"/>
      <c r="U77"/>
      <c r="V77"/>
      <c r="W77"/>
    </row>
    <row r="78" spans="18:23" x14ac:dyDescent="0.25">
      <c r="R78"/>
      <c r="S78"/>
      <c r="T78"/>
      <c r="U78"/>
      <c r="V78"/>
      <c r="W78"/>
    </row>
    <row r="79" spans="18:23" x14ac:dyDescent="0.25">
      <c r="R79"/>
      <c r="S79"/>
      <c r="T79"/>
      <c r="U79"/>
      <c r="V79"/>
      <c r="W79"/>
    </row>
    <row r="80" spans="18:23" x14ac:dyDescent="0.25">
      <c r="R80"/>
      <c r="S80"/>
      <c r="T80"/>
      <c r="U80"/>
      <c r="V80"/>
      <c r="W80"/>
    </row>
    <row r="81" spans="18:23" x14ac:dyDescent="0.25">
      <c r="R81"/>
      <c r="S81"/>
      <c r="T81"/>
      <c r="U81"/>
      <c r="V81"/>
      <c r="W81"/>
    </row>
    <row r="82" spans="18:23" x14ac:dyDescent="0.25">
      <c r="R82"/>
      <c r="S82"/>
      <c r="T82"/>
      <c r="U82"/>
      <c r="V82"/>
      <c r="W82"/>
    </row>
    <row r="83" spans="18:23" x14ac:dyDescent="0.25">
      <c r="R83"/>
      <c r="S83"/>
      <c r="T83"/>
      <c r="U83"/>
      <c r="V83"/>
      <c r="W83"/>
    </row>
    <row r="84" spans="18:23" x14ac:dyDescent="0.25">
      <c r="R84"/>
      <c r="S84"/>
      <c r="T84"/>
      <c r="U84"/>
      <c r="V84"/>
      <c r="W84"/>
    </row>
    <row r="85" spans="18:23" x14ac:dyDescent="0.25">
      <c r="R85"/>
      <c r="S85"/>
      <c r="T85"/>
      <c r="U85"/>
      <c r="V85"/>
      <c r="W85"/>
    </row>
    <row r="86" spans="18:23" x14ac:dyDescent="0.25">
      <c r="R86"/>
      <c r="S86"/>
      <c r="T86"/>
      <c r="U86"/>
      <c r="V86"/>
      <c r="W86"/>
    </row>
    <row r="87" spans="18:23" x14ac:dyDescent="0.25">
      <c r="R87"/>
      <c r="S87"/>
      <c r="T87"/>
      <c r="U87"/>
      <c r="V87"/>
      <c r="W87"/>
    </row>
    <row r="88" spans="18:23" x14ac:dyDescent="0.25">
      <c r="R88"/>
      <c r="S88"/>
      <c r="T88"/>
      <c r="U88"/>
      <c r="V88"/>
      <c r="W88"/>
    </row>
    <row r="89" spans="18:23" x14ac:dyDescent="0.25">
      <c r="R89"/>
      <c r="S89"/>
      <c r="T89"/>
      <c r="U89"/>
      <c r="V89"/>
      <c r="W89"/>
    </row>
    <row r="90" spans="18:23" x14ac:dyDescent="0.25">
      <c r="R90"/>
      <c r="S90"/>
      <c r="T90"/>
      <c r="U90"/>
      <c r="V90"/>
      <c r="W90"/>
    </row>
    <row r="91" spans="18:23" x14ac:dyDescent="0.25">
      <c r="R91"/>
      <c r="S91"/>
      <c r="T91"/>
      <c r="U91"/>
      <c r="V91"/>
      <c r="W91"/>
    </row>
    <row r="92" spans="18:23" x14ac:dyDescent="0.25">
      <c r="R92"/>
      <c r="S92"/>
      <c r="T92"/>
      <c r="U92"/>
      <c r="V92"/>
      <c r="W92"/>
    </row>
    <row r="93" spans="18:23" x14ac:dyDescent="0.25">
      <c r="R93"/>
      <c r="S93"/>
      <c r="T93"/>
      <c r="U93"/>
      <c r="V93"/>
      <c r="W93"/>
    </row>
    <row r="94" spans="18:23" x14ac:dyDescent="0.25">
      <c r="R94"/>
      <c r="S94"/>
      <c r="T94"/>
      <c r="U94"/>
      <c r="V94"/>
      <c r="W94"/>
    </row>
    <row r="95" spans="18:23" x14ac:dyDescent="0.25">
      <c r="R95"/>
      <c r="S95"/>
      <c r="T95"/>
      <c r="U95"/>
      <c r="V95"/>
      <c r="W95"/>
    </row>
    <row r="96" spans="18:23" x14ac:dyDescent="0.25">
      <c r="R96"/>
      <c r="S96"/>
      <c r="T96"/>
      <c r="U96"/>
      <c r="V96"/>
      <c r="W96"/>
    </row>
    <row r="97" spans="18:23" x14ac:dyDescent="0.25">
      <c r="R97"/>
      <c r="S97"/>
      <c r="T97"/>
      <c r="U97"/>
      <c r="V97"/>
      <c r="W97"/>
    </row>
    <row r="98" spans="18:23" x14ac:dyDescent="0.25">
      <c r="R98"/>
      <c r="S98"/>
      <c r="T98"/>
      <c r="U98"/>
      <c r="V98"/>
      <c r="W98"/>
    </row>
    <row r="99" spans="18:23" x14ac:dyDescent="0.25">
      <c r="R99"/>
      <c r="S99"/>
      <c r="T99"/>
      <c r="U99"/>
      <c r="V99"/>
      <c r="W99"/>
    </row>
    <row r="100" spans="18:23" x14ac:dyDescent="0.25">
      <c r="R100"/>
      <c r="S100"/>
      <c r="T100"/>
      <c r="U100"/>
      <c r="V100"/>
      <c r="W100"/>
    </row>
    <row r="101" spans="18:23" x14ac:dyDescent="0.25">
      <c r="R101"/>
      <c r="S101"/>
      <c r="T101"/>
      <c r="U101"/>
      <c r="V101"/>
      <c r="W101"/>
    </row>
    <row r="102" spans="18:23" x14ac:dyDescent="0.25">
      <c r="R102"/>
      <c r="S102"/>
      <c r="T102"/>
      <c r="U102"/>
      <c r="V102"/>
      <c r="W102"/>
    </row>
    <row r="103" spans="18:23" x14ac:dyDescent="0.25">
      <c r="R103"/>
      <c r="S103"/>
      <c r="T103"/>
      <c r="U103"/>
      <c r="V103"/>
      <c r="W103"/>
    </row>
    <row r="104" spans="18:23" x14ac:dyDescent="0.25">
      <c r="R104"/>
      <c r="S104"/>
      <c r="T104"/>
      <c r="U104"/>
      <c r="V104"/>
      <c r="W104"/>
    </row>
    <row r="105" spans="18:23" x14ac:dyDescent="0.25">
      <c r="R105"/>
      <c r="S105"/>
      <c r="T105"/>
      <c r="U105"/>
      <c r="V105"/>
      <c r="W105"/>
    </row>
    <row r="106" spans="18:23" x14ac:dyDescent="0.25">
      <c r="R106"/>
      <c r="S106"/>
      <c r="T106"/>
      <c r="U106"/>
      <c r="V106"/>
      <c r="W106"/>
    </row>
    <row r="107" spans="18:23" x14ac:dyDescent="0.25">
      <c r="R107"/>
      <c r="S107"/>
      <c r="T107"/>
      <c r="U107"/>
      <c r="V107"/>
      <c r="W107"/>
    </row>
    <row r="108" spans="18:23" x14ac:dyDescent="0.25">
      <c r="R108"/>
      <c r="S108"/>
      <c r="T108"/>
      <c r="U108"/>
      <c r="V108"/>
      <c r="W108"/>
    </row>
    <row r="109" spans="18:23" x14ac:dyDescent="0.25">
      <c r="R109"/>
      <c r="S109"/>
      <c r="T109"/>
      <c r="U109"/>
      <c r="V109"/>
      <c r="W109"/>
    </row>
    <row r="110" spans="18:23" x14ac:dyDescent="0.25">
      <c r="R110"/>
      <c r="S110"/>
      <c r="T110"/>
      <c r="U110"/>
      <c r="V110"/>
      <c r="W110"/>
    </row>
    <row r="111" spans="18:23" x14ac:dyDescent="0.25">
      <c r="R111"/>
      <c r="S111"/>
      <c r="T111"/>
      <c r="U111"/>
      <c r="V111"/>
      <c r="W111"/>
    </row>
    <row r="112" spans="18:23" x14ac:dyDescent="0.25">
      <c r="R112"/>
      <c r="S112"/>
      <c r="T112"/>
      <c r="U112"/>
      <c r="V112"/>
      <c r="W112"/>
    </row>
    <row r="113" spans="18:23" x14ac:dyDescent="0.25">
      <c r="R113"/>
      <c r="S113"/>
      <c r="T113"/>
      <c r="U113"/>
      <c r="V113"/>
      <c r="W113"/>
    </row>
    <row r="114" spans="18:23" x14ac:dyDescent="0.25">
      <c r="R114"/>
      <c r="S114"/>
      <c r="T114"/>
      <c r="U114"/>
      <c r="V114"/>
      <c r="W114"/>
    </row>
    <row r="115" spans="18:23" x14ac:dyDescent="0.25">
      <c r="R115"/>
      <c r="S115"/>
      <c r="T115"/>
      <c r="U115"/>
      <c r="V115"/>
      <c r="W115"/>
    </row>
    <row r="116" spans="18:23" x14ac:dyDescent="0.25">
      <c r="R116"/>
      <c r="S116"/>
      <c r="T116"/>
      <c r="U116"/>
      <c r="V116"/>
      <c r="W116"/>
    </row>
    <row r="117" spans="18:23" x14ac:dyDescent="0.25">
      <c r="R117"/>
      <c r="S117"/>
      <c r="T117"/>
      <c r="U117"/>
      <c r="V117"/>
      <c r="W117"/>
    </row>
    <row r="118" spans="18:23" x14ac:dyDescent="0.25">
      <c r="R118"/>
      <c r="S118"/>
      <c r="T118"/>
      <c r="U118"/>
      <c r="V118"/>
      <c r="W118"/>
    </row>
    <row r="119" spans="18:23" x14ac:dyDescent="0.25">
      <c r="R119"/>
      <c r="S119"/>
      <c r="T119"/>
      <c r="U119"/>
      <c r="V119"/>
      <c r="W119"/>
    </row>
    <row r="120" spans="18:23" x14ac:dyDescent="0.25">
      <c r="R120"/>
      <c r="S120"/>
      <c r="T120"/>
      <c r="U120"/>
      <c r="V120"/>
      <c r="W120"/>
    </row>
    <row r="121" spans="18:23" x14ac:dyDescent="0.25">
      <c r="R121"/>
      <c r="S121"/>
      <c r="T121"/>
      <c r="U121"/>
      <c r="V121"/>
      <c r="W121"/>
    </row>
    <row r="122" spans="18:23" x14ac:dyDescent="0.25">
      <c r="R122"/>
      <c r="S122"/>
      <c r="T122"/>
      <c r="U122"/>
      <c r="V122"/>
      <c r="W122"/>
    </row>
    <row r="123" spans="18:23" x14ac:dyDescent="0.25">
      <c r="R123"/>
      <c r="S123"/>
      <c r="T123"/>
      <c r="U123"/>
      <c r="V123"/>
      <c r="W123"/>
    </row>
    <row r="124" spans="18:23" x14ac:dyDescent="0.25">
      <c r="R124"/>
      <c r="S124"/>
      <c r="T124"/>
      <c r="U124"/>
      <c r="V124"/>
      <c r="W124"/>
    </row>
    <row r="125" spans="18:23" x14ac:dyDescent="0.25">
      <c r="R125"/>
      <c r="S125"/>
      <c r="T125"/>
      <c r="U125"/>
      <c r="V125"/>
      <c r="W125"/>
    </row>
    <row r="126" spans="18:23" x14ac:dyDescent="0.25">
      <c r="R126"/>
      <c r="S126"/>
      <c r="T126"/>
      <c r="U126"/>
      <c r="V126"/>
      <c r="W126"/>
    </row>
    <row r="127" spans="18:23" x14ac:dyDescent="0.25">
      <c r="R127"/>
      <c r="S127"/>
      <c r="T127"/>
      <c r="U127"/>
      <c r="V127"/>
      <c r="W127"/>
    </row>
    <row r="128" spans="18:23" x14ac:dyDescent="0.25">
      <c r="R128"/>
      <c r="S128"/>
      <c r="T128"/>
      <c r="U128"/>
      <c r="V128"/>
      <c r="W128"/>
    </row>
    <row r="129" spans="18:23" x14ac:dyDescent="0.25">
      <c r="R129"/>
      <c r="S129"/>
      <c r="T129"/>
      <c r="U129"/>
      <c r="V129"/>
      <c r="W129"/>
    </row>
    <row r="130" spans="18:23" x14ac:dyDescent="0.25">
      <c r="R130"/>
      <c r="S130"/>
      <c r="T130"/>
      <c r="U130"/>
      <c r="V130"/>
      <c r="W130"/>
    </row>
    <row r="131" spans="18:23" x14ac:dyDescent="0.25">
      <c r="R131"/>
      <c r="S131"/>
      <c r="T131"/>
      <c r="U131"/>
      <c r="V131"/>
      <c r="W131"/>
    </row>
    <row r="132" spans="18:23" x14ac:dyDescent="0.25">
      <c r="R132"/>
      <c r="S132"/>
      <c r="T132"/>
      <c r="U132"/>
      <c r="V132"/>
      <c r="W132"/>
    </row>
    <row r="133" spans="18:23" x14ac:dyDescent="0.25">
      <c r="R133"/>
      <c r="S133"/>
      <c r="T133"/>
      <c r="U133"/>
      <c r="V133"/>
      <c r="W133"/>
    </row>
    <row r="134" spans="18:23" x14ac:dyDescent="0.25">
      <c r="R134"/>
      <c r="S134"/>
      <c r="T134"/>
      <c r="U134"/>
      <c r="V134"/>
      <c r="W134"/>
    </row>
    <row r="135" spans="18:23" x14ac:dyDescent="0.25">
      <c r="R135"/>
      <c r="S135"/>
      <c r="T135"/>
      <c r="U135"/>
      <c r="V135"/>
      <c r="W135"/>
    </row>
    <row r="136" spans="18:23" x14ac:dyDescent="0.25">
      <c r="R136"/>
      <c r="S136"/>
      <c r="T136"/>
      <c r="U136"/>
      <c r="V136"/>
      <c r="W136"/>
    </row>
    <row r="137" spans="18:23" x14ac:dyDescent="0.25">
      <c r="R137"/>
      <c r="S137"/>
      <c r="T137"/>
      <c r="U137"/>
      <c r="V137"/>
      <c r="W137"/>
    </row>
    <row r="138" spans="18:23" x14ac:dyDescent="0.25">
      <c r="R138"/>
      <c r="S138"/>
      <c r="T138"/>
      <c r="U138"/>
      <c r="V138"/>
      <c r="W138"/>
    </row>
    <row r="139" spans="18:23" x14ac:dyDescent="0.25">
      <c r="R139"/>
      <c r="S139"/>
      <c r="T139"/>
      <c r="U139"/>
      <c r="V139"/>
      <c r="W139"/>
    </row>
    <row r="140" spans="18:23" x14ac:dyDescent="0.25">
      <c r="R140"/>
      <c r="S140"/>
      <c r="T140"/>
      <c r="U140"/>
      <c r="V140"/>
      <c r="W140"/>
    </row>
    <row r="141" spans="18:23" x14ac:dyDescent="0.25">
      <c r="R141"/>
      <c r="S141"/>
      <c r="T141"/>
      <c r="U141"/>
      <c r="V141"/>
      <c r="W141"/>
    </row>
    <row r="142" spans="18:23" x14ac:dyDescent="0.25">
      <c r="R142"/>
      <c r="S142"/>
      <c r="T142"/>
      <c r="U142"/>
      <c r="V142"/>
      <c r="W142"/>
    </row>
    <row r="143" spans="18:23" x14ac:dyDescent="0.25">
      <c r="R143"/>
      <c r="S143"/>
      <c r="T143"/>
      <c r="U143"/>
      <c r="V143"/>
      <c r="W143"/>
    </row>
    <row r="144" spans="18:23" x14ac:dyDescent="0.25">
      <c r="R144"/>
      <c r="S144"/>
      <c r="T144"/>
      <c r="U144"/>
      <c r="V144"/>
      <c r="W144"/>
    </row>
    <row r="145" spans="18:23" x14ac:dyDescent="0.25">
      <c r="R145"/>
      <c r="S145"/>
      <c r="T145"/>
      <c r="U145"/>
      <c r="V145"/>
      <c r="W145"/>
    </row>
    <row r="146" spans="18:23" x14ac:dyDescent="0.25">
      <c r="R146"/>
      <c r="S146"/>
      <c r="T146"/>
      <c r="U146"/>
      <c r="V146"/>
      <c r="W146"/>
    </row>
    <row r="147" spans="18:23" x14ac:dyDescent="0.25">
      <c r="R147"/>
      <c r="S147"/>
      <c r="T147"/>
      <c r="U147"/>
      <c r="V147"/>
      <c r="W147"/>
    </row>
    <row r="148" spans="18:23" x14ac:dyDescent="0.25">
      <c r="R148"/>
      <c r="S148"/>
      <c r="T148"/>
      <c r="U148"/>
      <c r="V148"/>
      <c r="W148"/>
    </row>
    <row r="149" spans="18:23" x14ac:dyDescent="0.25">
      <c r="R149"/>
      <c r="S149"/>
      <c r="T149"/>
      <c r="U149"/>
      <c r="V149"/>
      <c r="W149"/>
    </row>
    <row r="150" spans="18:23" x14ac:dyDescent="0.25">
      <c r="R150"/>
      <c r="S150"/>
      <c r="T150"/>
      <c r="U150"/>
      <c r="V150"/>
      <c r="W150"/>
    </row>
    <row r="151" spans="18:23" x14ac:dyDescent="0.25">
      <c r="R151"/>
      <c r="S151"/>
      <c r="T151"/>
      <c r="U151"/>
      <c r="V151"/>
      <c r="W151"/>
    </row>
    <row r="152" spans="18:23" x14ac:dyDescent="0.25">
      <c r="R152"/>
      <c r="S152"/>
      <c r="T152"/>
      <c r="U152"/>
      <c r="V152"/>
      <c r="W152"/>
    </row>
    <row r="153" spans="18:23" x14ac:dyDescent="0.25">
      <c r="R153"/>
      <c r="S153"/>
      <c r="T153"/>
      <c r="U153"/>
      <c r="V153"/>
      <c r="W153"/>
    </row>
    <row r="154" spans="18:23" x14ac:dyDescent="0.25">
      <c r="R154"/>
      <c r="S154"/>
      <c r="T154"/>
      <c r="U154"/>
      <c r="V154"/>
      <c r="W154"/>
    </row>
    <row r="155" spans="18:23" x14ac:dyDescent="0.25">
      <c r="R155"/>
      <c r="S155"/>
      <c r="T155"/>
      <c r="U155"/>
      <c r="V155"/>
      <c r="W155"/>
    </row>
    <row r="156" spans="18:23" x14ac:dyDescent="0.25">
      <c r="R156"/>
      <c r="S156"/>
      <c r="T156"/>
      <c r="U156"/>
      <c r="V156"/>
      <c r="W156"/>
    </row>
    <row r="157" spans="18:23" x14ac:dyDescent="0.25">
      <c r="R157"/>
      <c r="S157"/>
      <c r="T157"/>
      <c r="U157"/>
      <c r="V157"/>
      <c r="W157"/>
    </row>
    <row r="158" spans="18:23" x14ac:dyDescent="0.25">
      <c r="R158"/>
      <c r="S158"/>
      <c r="T158"/>
      <c r="U158"/>
      <c r="V158"/>
      <c r="W158"/>
    </row>
    <row r="159" spans="18:23" x14ac:dyDescent="0.25">
      <c r="R159"/>
      <c r="S159"/>
      <c r="T159"/>
      <c r="U159"/>
      <c r="V159"/>
      <c r="W159"/>
    </row>
    <row r="160" spans="18:23" x14ac:dyDescent="0.25">
      <c r="R160"/>
      <c r="S160"/>
      <c r="T160"/>
      <c r="U160"/>
      <c r="V160"/>
      <c r="W160"/>
    </row>
    <row r="161" spans="18:23" x14ac:dyDescent="0.25">
      <c r="R161"/>
      <c r="S161"/>
      <c r="T161"/>
      <c r="U161"/>
      <c r="V161"/>
      <c r="W161"/>
    </row>
    <row r="162" spans="18:23" x14ac:dyDescent="0.25">
      <c r="R162"/>
      <c r="S162"/>
      <c r="T162"/>
      <c r="U162"/>
      <c r="V162"/>
      <c r="W162"/>
    </row>
    <row r="163" spans="18:23" x14ac:dyDescent="0.25">
      <c r="R163"/>
      <c r="S163"/>
      <c r="T163"/>
      <c r="U163"/>
      <c r="V163"/>
      <c r="W163"/>
    </row>
    <row r="164" spans="18:23" x14ac:dyDescent="0.25">
      <c r="R164"/>
      <c r="S164"/>
      <c r="T164"/>
      <c r="U164"/>
      <c r="V164"/>
      <c r="W164"/>
    </row>
    <row r="165" spans="18:23" x14ac:dyDescent="0.25">
      <c r="R165"/>
      <c r="S165"/>
      <c r="T165"/>
      <c r="U165"/>
      <c r="V165"/>
      <c r="W165"/>
    </row>
    <row r="166" spans="18:23" x14ac:dyDescent="0.25">
      <c r="R166"/>
      <c r="S166"/>
      <c r="T166"/>
      <c r="U166"/>
      <c r="V166"/>
      <c r="W166"/>
    </row>
    <row r="167" spans="18:23" x14ac:dyDescent="0.25">
      <c r="R167"/>
      <c r="S167"/>
      <c r="T167"/>
      <c r="U167"/>
      <c r="V167"/>
      <c r="W167"/>
    </row>
    <row r="168" spans="18:23" x14ac:dyDescent="0.25">
      <c r="R168"/>
      <c r="S168"/>
      <c r="T168"/>
      <c r="U168"/>
      <c r="V168"/>
      <c r="W168"/>
    </row>
    <row r="169" spans="18:23" x14ac:dyDescent="0.25">
      <c r="R169"/>
      <c r="S169"/>
      <c r="T169"/>
      <c r="U169"/>
      <c r="V169"/>
      <c r="W169"/>
    </row>
    <row r="170" spans="18:23" x14ac:dyDescent="0.25">
      <c r="R170"/>
      <c r="S170"/>
      <c r="T170"/>
      <c r="U170"/>
      <c r="V170"/>
      <c r="W170"/>
    </row>
    <row r="171" spans="18:23" x14ac:dyDescent="0.25">
      <c r="R171"/>
      <c r="S171"/>
      <c r="T171"/>
      <c r="U171"/>
      <c r="V171"/>
      <c r="W171"/>
    </row>
    <row r="172" spans="18:23" x14ac:dyDescent="0.25">
      <c r="R172"/>
      <c r="S172"/>
      <c r="T172"/>
      <c r="U172"/>
      <c r="V172"/>
      <c r="W172"/>
    </row>
    <row r="173" spans="18:23" x14ac:dyDescent="0.25">
      <c r="R173"/>
      <c r="S173"/>
      <c r="T173"/>
      <c r="U173"/>
      <c r="V173"/>
      <c r="W173"/>
    </row>
    <row r="174" spans="18:23" x14ac:dyDescent="0.25">
      <c r="R174"/>
      <c r="S174"/>
      <c r="T174"/>
      <c r="U174"/>
      <c r="V174"/>
      <c r="W174"/>
    </row>
    <row r="175" spans="18:23" x14ac:dyDescent="0.25">
      <c r="R175"/>
      <c r="S175"/>
      <c r="T175"/>
      <c r="U175"/>
      <c r="V175"/>
      <c r="W175"/>
    </row>
    <row r="176" spans="18:23" x14ac:dyDescent="0.25">
      <c r="R176"/>
      <c r="S176"/>
      <c r="T176"/>
      <c r="U176"/>
      <c r="V176"/>
      <c r="W176"/>
    </row>
    <row r="177" spans="18:23" x14ac:dyDescent="0.25">
      <c r="R177"/>
      <c r="S177"/>
      <c r="T177"/>
      <c r="U177"/>
      <c r="V177"/>
      <c r="W177"/>
    </row>
    <row r="178" spans="18:23" x14ac:dyDescent="0.25">
      <c r="R178"/>
      <c r="S178"/>
      <c r="T178"/>
      <c r="U178"/>
      <c r="V178"/>
      <c r="W178"/>
    </row>
    <row r="179" spans="18:23" x14ac:dyDescent="0.25">
      <c r="R179"/>
      <c r="S179"/>
      <c r="T179"/>
      <c r="U179"/>
      <c r="V179"/>
      <c r="W179"/>
    </row>
    <row r="180" spans="18:23" x14ac:dyDescent="0.25">
      <c r="R180"/>
      <c r="S180"/>
      <c r="T180"/>
      <c r="U180"/>
      <c r="V180"/>
      <c r="W180"/>
    </row>
    <row r="181" spans="18:23" x14ac:dyDescent="0.25">
      <c r="R181"/>
      <c r="S181"/>
      <c r="T181"/>
      <c r="U181"/>
      <c r="V181"/>
      <c r="W181"/>
    </row>
    <row r="182" spans="18:23" x14ac:dyDescent="0.25">
      <c r="R182"/>
      <c r="S182"/>
      <c r="T182"/>
      <c r="U182"/>
      <c r="V182"/>
      <c r="W182"/>
    </row>
    <row r="183" spans="18:23" x14ac:dyDescent="0.25">
      <c r="R183"/>
      <c r="S183"/>
      <c r="T183"/>
      <c r="U183"/>
      <c r="V183"/>
      <c r="W183"/>
    </row>
    <row r="184" spans="18:23" x14ac:dyDescent="0.25">
      <c r="R184"/>
      <c r="S184"/>
      <c r="T184"/>
      <c r="U184"/>
      <c r="V184"/>
      <c r="W184"/>
    </row>
    <row r="185" spans="18:23" x14ac:dyDescent="0.25">
      <c r="R185"/>
      <c r="S185"/>
      <c r="T185"/>
      <c r="U185"/>
      <c r="V185"/>
      <c r="W185"/>
    </row>
    <row r="186" spans="18:23" x14ac:dyDescent="0.25">
      <c r="R186"/>
      <c r="S186"/>
      <c r="T186"/>
      <c r="U186"/>
      <c r="V186"/>
      <c r="W186"/>
    </row>
    <row r="187" spans="18:23" x14ac:dyDescent="0.25">
      <c r="R187"/>
      <c r="S187"/>
      <c r="T187"/>
      <c r="U187"/>
      <c r="V187"/>
      <c r="W187"/>
    </row>
    <row r="188" spans="18:23" x14ac:dyDescent="0.25">
      <c r="R188"/>
      <c r="S188"/>
      <c r="T188"/>
      <c r="U188"/>
      <c r="V188"/>
      <c r="W188"/>
    </row>
    <row r="189" spans="18:23" x14ac:dyDescent="0.25">
      <c r="R189"/>
      <c r="S189"/>
      <c r="T189"/>
      <c r="U189"/>
      <c r="V189"/>
      <c r="W189"/>
    </row>
    <row r="190" spans="18:23" x14ac:dyDescent="0.25">
      <c r="R190"/>
      <c r="S190"/>
      <c r="T190"/>
      <c r="U190"/>
      <c r="V190"/>
      <c r="W190"/>
    </row>
    <row r="191" spans="18:23" x14ac:dyDescent="0.25">
      <c r="R191"/>
      <c r="S191"/>
      <c r="T191"/>
      <c r="U191"/>
      <c r="V191"/>
      <c r="W191"/>
    </row>
    <row r="192" spans="18:23" x14ac:dyDescent="0.25">
      <c r="R192"/>
      <c r="S192"/>
      <c r="T192"/>
      <c r="U192"/>
      <c r="V192"/>
      <c r="W192"/>
    </row>
    <row r="193" spans="18:23" x14ac:dyDescent="0.25">
      <c r="R193"/>
      <c r="S193"/>
      <c r="T193"/>
      <c r="U193"/>
      <c r="V193"/>
      <c r="W193"/>
    </row>
    <row r="194" spans="18:23" x14ac:dyDescent="0.25">
      <c r="R194"/>
      <c r="S194"/>
      <c r="T194"/>
      <c r="U194"/>
      <c r="V194"/>
      <c r="W194"/>
    </row>
    <row r="195" spans="18:23" x14ac:dyDescent="0.25">
      <c r="R195"/>
      <c r="S195"/>
      <c r="T195"/>
      <c r="U195"/>
      <c r="V195"/>
      <c r="W195"/>
    </row>
    <row r="196" spans="18:23" x14ac:dyDescent="0.25">
      <c r="R196"/>
      <c r="S196"/>
      <c r="T196"/>
      <c r="U196"/>
      <c r="V196"/>
      <c r="W196"/>
    </row>
    <row r="197" spans="18:23" x14ac:dyDescent="0.25">
      <c r="R197"/>
      <c r="S197"/>
      <c r="T197"/>
      <c r="U197"/>
      <c r="V197"/>
      <c r="W197"/>
    </row>
    <row r="198" spans="18:23" x14ac:dyDescent="0.25">
      <c r="R198"/>
      <c r="S198"/>
      <c r="T198"/>
      <c r="U198"/>
      <c r="V198"/>
      <c r="W198"/>
    </row>
    <row r="199" spans="18:23" x14ac:dyDescent="0.25">
      <c r="R199"/>
      <c r="S199"/>
      <c r="T199"/>
      <c r="U199"/>
      <c r="V199"/>
      <c r="W199"/>
    </row>
    <row r="200" spans="18:23" x14ac:dyDescent="0.25">
      <c r="R200"/>
      <c r="S200"/>
      <c r="T200"/>
      <c r="U200"/>
      <c r="V200"/>
      <c r="W200"/>
    </row>
    <row r="201" spans="18:23" x14ac:dyDescent="0.25">
      <c r="R201"/>
      <c r="S201"/>
      <c r="T201"/>
      <c r="U201"/>
      <c r="V201"/>
      <c r="W201"/>
    </row>
    <row r="202" spans="18:23" x14ac:dyDescent="0.25">
      <c r="R202"/>
      <c r="S202"/>
      <c r="T202"/>
      <c r="U202"/>
      <c r="V202"/>
      <c r="W202"/>
    </row>
    <row r="203" spans="18:23" x14ac:dyDescent="0.25">
      <c r="R203"/>
      <c r="S203"/>
      <c r="T203"/>
      <c r="U203"/>
      <c r="V203"/>
      <c r="W203"/>
    </row>
    <row r="204" spans="18:23" x14ac:dyDescent="0.25">
      <c r="R204"/>
      <c r="S204"/>
      <c r="T204"/>
      <c r="U204"/>
      <c r="V204"/>
      <c r="W204"/>
    </row>
    <row r="205" spans="18:23" x14ac:dyDescent="0.25">
      <c r="R205"/>
      <c r="S205"/>
      <c r="T205"/>
      <c r="U205"/>
      <c r="V205"/>
      <c r="W205"/>
    </row>
    <row r="206" spans="18:23" x14ac:dyDescent="0.25">
      <c r="R206"/>
      <c r="S206"/>
      <c r="T206"/>
      <c r="U206"/>
      <c r="V206"/>
      <c r="W206"/>
    </row>
    <row r="207" spans="18:23" x14ac:dyDescent="0.25">
      <c r="R207"/>
      <c r="S207"/>
      <c r="T207"/>
      <c r="U207"/>
      <c r="V207"/>
      <c r="W207"/>
    </row>
    <row r="208" spans="18:23" x14ac:dyDescent="0.25">
      <c r="R208"/>
      <c r="S208"/>
      <c r="T208"/>
      <c r="U208"/>
      <c r="V208"/>
      <c r="W208"/>
    </row>
    <row r="209" spans="18:23" x14ac:dyDescent="0.25">
      <c r="R209"/>
      <c r="S209"/>
      <c r="T209"/>
      <c r="U209"/>
      <c r="V209"/>
      <c r="W209"/>
    </row>
    <row r="210" spans="18:23" x14ac:dyDescent="0.25">
      <c r="R210"/>
      <c r="S210"/>
      <c r="T210"/>
      <c r="U210"/>
      <c r="V210"/>
      <c r="W210"/>
    </row>
    <row r="211" spans="18:23" x14ac:dyDescent="0.25">
      <c r="R211"/>
      <c r="S211"/>
      <c r="T211"/>
      <c r="U211"/>
      <c r="V211"/>
      <c r="W211"/>
    </row>
    <row r="212" spans="18:23" x14ac:dyDescent="0.25">
      <c r="R212"/>
      <c r="S212"/>
      <c r="T212"/>
      <c r="U212"/>
      <c r="V212"/>
      <c r="W212"/>
    </row>
    <row r="213" spans="18:23" x14ac:dyDescent="0.25">
      <c r="R213"/>
      <c r="S213"/>
      <c r="T213"/>
      <c r="U213"/>
      <c r="V213"/>
      <c r="W213"/>
    </row>
    <row r="214" spans="18:23" x14ac:dyDescent="0.25">
      <c r="R214"/>
      <c r="S214"/>
      <c r="T214"/>
      <c r="U214"/>
      <c r="V214"/>
      <c r="W214"/>
    </row>
    <row r="215" spans="18:23" x14ac:dyDescent="0.25">
      <c r="R215"/>
      <c r="S215"/>
      <c r="T215"/>
      <c r="U215"/>
      <c r="V215"/>
      <c r="W215"/>
    </row>
    <row r="216" spans="18:23" x14ac:dyDescent="0.25">
      <c r="R216"/>
      <c r="S216"/>
      <c r="T216"/>
      <c r="U216"/>
      <c r="V216"/>
      <c r="W216"/>
    </row>
    <row r="217" spans="18:23" x14ac:dyDescent="0.25">
      <c r="R217"/>
      <c r="S217"/>
      <c r="T217"/>
      <c r="U217"/>
      <c r="V217"/>
      <c r="W217"/>
    </row>
    <row r="218" spans="18:23" x14ac:dyDescent="0.25">
      <c r="R218"/>
      <c r="S218"/>
      <c r="T218"/>
      <c r="U218"/>
      <c r="V218"/>
      <c r="W218"/>
    </row>
    <row r="219" spans="18:23" x14ac:dyDescent="0.25">
      <c r="R219"/>
      <c r="S219"/>
      <c r="T219"/>
      <c r="U219"/>
      <c r="V219"/>
      <c r="W219"/>
    </row>
    <row r="220" spans="18:23" x14ac:dyDescent="0.25">
      <c r="R220"/>
      <c r="S220"/>
      <c r="T220"/>
      <c r="U220"/>
      <c r="V220"/>
      <c r="W220"/>
    </row>
    <row r="221" spans="18:23" x14ac:dyDescent="0.25">
      <c r="R221"/>
      <c r="S221"/>
      <c r="T221"/>
      <c r="U221"/>
      <c r="V221"/>
      <c r="W221"/>
    </row>
    <row r="222" spans="18:23" x14ac:dyDescent="0.25">
      <c r="R222"/>
      <c r="S222"/>
      <c r="T222"/>
      <c r="U222"/>
      <c r="V222"/>
      <c r="W222"/>
    </row>
    <row r="223" spans="18:23" x14ac:dyDescent="0.25">
      <c r="R223"/>
      <c r="S223"/>
      <c r="T223"/>
      <c r="U223"/>
      <c r="V223"/>
      <c r="W223"/>
    </row>
    <row r="224" spans="18:23" x14ac:dyDescent="0.25">
      <c r="R224"/>
      <c r="S224"/>
      <c r="T224"/>
      <c r="U224"/>
      <c r="V224"/>
      <c r="W224"/>
    </row>
    <row r="225" spans="18:23" x14ac:dyDescent="0.25">
      <c r="R225"/>
      <c r="S225"/>
      <c r="T225"/>
      <c r="U225"/>
      <c r="V225"/>
      <c r="W225"/>
    </row>
    <row r="226" spans="18:23" x14ac:dyDescent="0.25">
      <c r="R226"/>
      <c r="S226"/>
      <c r="T226"/>
      <c r="U226"/>
      <c r="V226"/>
      <c r="W226"/>
    </row>
    <row r="227" spans="18:23" x14ac:dyDescent="0.25">
      <c r="R227"/>
      <c r="S227"/>
      <c r="T227"/>
      <c r="U227"/>
      <c r="V227"/>
      <c r="W227"/>
    </row>
    <row r="228" spans="18:23" x14ac:dyDescent="0.25">
      <c r="R228"/>
      <c r="S228"/>
      <c r="T228"/>
      <c r="U228"/>
      <c r="V228"/>
      <c r="W228"/>
    </row>
    <row r="229" spans="18:23" x14ac:dyDescent="0.25">
      <c r="R229"/>
      <c r="S229"/>
      <c r="T229"/>
      <c r="U229"/>
      <c r="V229"/>
      <c r="W229"/>
    </row>
    <row r="230" spans="18:23" x14ac:dyDescent="0.25">
      <c r="R230"/>
      <c r="S230"/>
      <c r="T230"/>
      <c r="U230"/>
      <c r="V230"/>
      <c r="W230"/>
    </row>
    <row r="231" spans="18:23" x14ac:dyDescent="0.25">
      <c r="R231"/>
      <c r="S231"/>
      <c r="T231"/>
      <c r="U231"/>
      <c r="V231"/>
      <c r="W231"/>
    </row>
    <row r="232" spans="18:23" x14ac:dyDescent="0.25">
      <c r="R232"/>
      <c r="S232"/>
      <c r="T232"/>
      <c r="U232"/>
      <c r="V232"/>
      <c r="W232"/>
    </row>
    <row r="233" spans="18:23" x14ac:dyDescent="0.25">
      <c r="R233"/>
      <c r="S233"/>
      <c r="T233"/>
      <c r="U233"/>
      <c r="V233"/>
      <c r="W233"/>
    </row>
    <row r="234" spans="18:23" x14ac:dyDescent="0.25">
      <c r="R234"/>
      <c r="S234"/>
      <c r="T234"/>
      <c r="U234"/>
      <c r="V234"/>
      <c r="W234"/>
    </row>
    <row r="235" spans="18:23" x14ac:dyDescent="0.25">
      <c r="R235"/>
      <c r="S235"/>
      <c r="T235"/>
      <c r="U235"/>
      <c r="V235"/>
      <c r="W235"/>
    </row>
    <row r="236" spans="18:23" x14ac:dyDescent="0.25">
      <c r="R236"/>
      <c r="S236"/>
      <c r="T236"/>
      <c r="U236"/>
      <c r="V236"/>
      <c r="W236"/>
    </row>
    <row r="237" spans="18:23" x14ac:dyDescent="0.25">
      <c r="R237"/>
      <c r="S237"/>
      <c r="T237"/>
      <c r="U237"/>
      <c r="V237"/>
      <c r="W237"/>
    </row>
    <row r="238" spans="18:23" x14ac:dyDescent="0.25">
      <c r="R238"/>
      <c r="S238"/>
      <c r="T238"/>
      <c r="U238"/>
      <c r="V238"/>
      <c r="W238"/>
    </row>
    <row r="239" spans="18:23" x14ac:dyDescent="0.25">
      <c r="R239"/>
      <c r="S239"/>
      <c r="T239"/>
      <c r="U239"/>
      <c r="V239"/>
      <c r="W239"/>
    </row>
    <row r="240" spans="18:23" x14ac:dyDescent="0.25">
      <c r="R240"/>
      <c r="S240"/>
      <c r="T240"/>
      <c r="U240"/>
      <c r="V240"/>
      <c r="W240"/>
    </row>
    <row r="241" spans="18:23" x14ac:dyDescent="0.25">
      <c r="R241"/>
      <c r="S241"/>
      <c r="T241"/>
      <c r="U241"/>
      <c r="V241"/>
      <c r="W241"/>
    </row>
    <row r="242" spans="18:23" x14ac:dyDescent="0.25">
      <c r="R242"/>
      <c r="S242"/>
      <c r="T242"/>
      <c r="U242"/>
      <c r="V242"/>
      <c r="W242"/>
    </row>
    <row r="243" spans="18:23" x14ac:dyDescent="0.25">
      <c r="R243"/>
      <c r="S243"/>
      <c r="T243"/>
      <c r="U243"/>
      <c r="V243"/>
      <c r="W243"/>
    </row>
    <row r="244" spans="18:23" x14ac:dyDescent="0.25">
      <c r="R244"/>
      <c r="S244"/>
      <c r="T244"/>
      <c r="U244"/>
      <c r="V244"/>
      <c r="W244"/>
    </row>
    <row r="245" spans="18:23" x14ac:dyDescent="0.25">
      <c r="R245"/>
      <c r="S245"/>
      <c r="T245"/>
      <c r="U245"/>
      <c r="V245"/>
      <c r="W245"/>
    </row>
    <row r="246" spans="18:23" x14ac:dyDescent="0.25">
      <c r="R246"/>
      <c r="S246"/>
      <c r="T246"/>
      <c r="U246"/>
      <c r="V246"/>
      <c r="W246"/>
    </row>
    <row r="247" spans="18:23" x14ac:dyDescent="0.25">
      <c r="R247"/>
      <c r="S247"/>
      <c r="T247"/>
      <c r="U247"/>
      <c r="V247"/>
      <c r="W247"/>
    </row>
    <row r="248" spans="18:23" x14ac:dyDescent="0.25">
      <c r="R248"/>
      <c r="S248"/>
      <c r="T248"/>
      <c r="U248"/>
      <c r="V248"/>
      <c r="W248"/>
    </row>
    <row r="249" spans="18:23" x14ac:dyDescent="0.25">
      <c r="R249"/>
      <c r="S249"/>
      <c r="T249"/>
      <c r="U249"/>
      <c r="V249"/>
      <c r="W249"/>
    </row>
    <row r="250" spans="18:23" x14ac:dyDescent="0.25">
      <c r="R250"/>
      <c r="S250"/>
      <c r="T250"/>
      <c r="U250"/>
      <c r="V250"/>
      <c r="W250"/>
    </row>
    <row r="251" spans="18:23" x14ac:dyDescent="0.25">
      <c r="R251"/>
      <c r="S251"/>
      <c r="T251"/>
      <c r="U251"/>
      <c r="V251"/>
      <c r="W251"/>
    </row>
    <row r="252" spans="18:23" x14ac:dyDescent="0.25">
      <c r="R252"/>
      <c r="S252"/>
      <c r="T252"/>
      <c r="U252"/>
      <c r="V252"/>
      <c r="W252"/>
    </row>
    <row r="253" spans="18:23" x14ac:dyDescent="0.25">
      <c r="R253"/>
      <c r="S253"/>
      <c r="T253"/>
      <c r="U253"/>
      <c r="V253"/>
      <c r="W253"/>
    </row>
    <row r="254" spans="18:23" x14ac:dyDescent="0.25">
      <c r="R254"/>
      <c r="S254"/>
      <c r="T254"/>
      <c r="U254"/>
      <c r="V254"/>
      <c r="W254"/>
    </row>
    <row r="255" spans="18:23" x14ac:dyDescent="0.25">
      <c r="R255"/>
      <c r="S255"/>
      <c r="T255"/>
      <c r="U255"/>
      <c r="V255"/>
      <c r="W255"/>
    </row>
    <row r="256" spans="18:23" x14ac:dyDescent="0.25">
      <c r="R256"/>
      <c r="S256"/>
      <c r="T256"/>
      <c r="U256"/>
      <c r="V256"/>
      <c r="W256"/>
    </row>
    <row r="257" spans="18:23" x14ac:dyDescent="0.25">
      <c r="R257"/>
      <c r="S257"/>
      <c r="T257"/>
      <c r="U257"/>
      <c r="V257"/>
      <c r="W257"/>
    </row>
    <row r="258" spans="18:23" x14ac:dyDescent="0.25">
      <c r="R258"/>
      <c r="S258"/>
      <c r="T258"/>
      <c r="U258"/>
      <c r="V258"/>
      <c r="W258"/>
    </row>
    <row r="259" spans="18:23" x14ac:dyDescent="0.25">
      <c r="R259"/>
      <c r="S259"/>
      <c r="T259"/>
      <c r="U259"/>
      <c r="V259"/>
      <c r="W259"/>
    </row>
    <row r="260" spans="18:23" x14ac:dyDescent="0.25">
      <c r="R260"/>
      <c r="S260"/>
      <c r="T260"/>
      <c r="U260"/>
      <c r="V260"/>
      <c r="W260"/>
    </row>
    <row r="261" spans="18:23" x14ac:dyDescent="0.25">
      <c r="R261"/>
      <c r="S261"/>
      <c r="T261"/>
      <c r="U261"/>
      <c r="V261"/>
      <c r="W261"/>
    </row>
    <row r="262" spans="18:23" x14ac:dyDescent="0.25">
      <c r="R262"/>
      <c r="S262"/>
      <c r="T262"/>
      <c r="U262"/>
      <c r="V262"/>
      <c r="W262"/>
    </row>
    <row r="263" spans="18:23" x14ac:dyDescent="0.25">
      <c r="R263"/>
      <c r="S263"/>
      <c r="T263"/>
      <c r="U263"/>
      <c r="V263"/>
      <c r="W263"/>
    </row>
    <row r="264" spans="18:23" x14ac:dyDescent="0.25">
      <c r="R264"/>
      <c r="S264"/>
      <c r="T264"/>
      <c r="U264"/>
      <c r="V264"/>
      <c r="W264"/>
    </row>
    <row r="265" spans="18:23" x14ac:dyDescent="0.25">
      <c r="R265"/>
      <c r="S265"/>
      <c r="T265"/>
      <c r="U265"/>
      <c r="V265"/>
      <c r="W265"/>
    </row>
    <row r="266" spans="18:23" x14ac:dyDescent="0.25">
      <c r="R266"/>
      <c r="S266"/>
      <c r="T266"/>
      <c r="U266"/>
      <c r="V266"/>
      <c r="W266"/>
    </row>
    <row r="267" spans="18:23" x14ac:dyDescent="0.25">
      <c r="R267"/>
      <c r="S267"/>
      <c r="T267"/>
      <c r="U267"/>
      <c r="V267"/>
      <c r="W267"/>
    </row>
    <row r="268" spans="18:23" x14ac:dyDescent="0.25">
      <c r="R268"/>
      <c r="S268"/>
      <c r="T268"/>
      <c r="U268"/>
      <c r="V268"/>
      <c r="W268"/>
    </row>
    <row r="269" spans="18:23" x14ac:dyDescent="0.25">
      <c r="R269"/>
      <c r="S269"/>
      <c r="T269"/>
      <c r="U269"/>
      <c r="V269"/>
      <c r="W269"/>
    </row>
    <row r="270" spans="18:23" x14ac:dyDescent="0.25">
      <c r="R270"/>
      <c r="S270"/>
      <c r="T270"/>
      <c r="U270"/>
      <c r="V270"/>
      <c r="W270"/>
    </row>
    <row r="271" spans="18:23" x14ac:dyDescent="0.25">
      <c r="R271"/>
      <c r="S271"/>
      <c r="T271"/>
      <c r="U271"/>
      <c r="V271"/>
      <c r="W271"/>
    </row>
    <row r="272" spans="18:23" x14ac:dyDescent="0.25">
      <c r="R272"/>
      <c r="S272"/>
      <c r="T272"/>
      <c r="U272"/>
      <c r="V272"/>
      <c r="W272"/>
    </row>
    <row r="273" spans="18:23" x14ac:dyDescent="0.25">
      <c r="R273"/>
      <c r="S273"/>
      <c r="T273"/>
      <c r="U273"/>
      <c r="V273"/>
      <c r="W273"/>
    </row>
    <row r="274" spans="18:23" x14ac:dyDescent="0.25">
      <c r="R274"/>
      <c r="S274"/>
      <c r="T274"/>
      <c r="U274"/>
      <c r="V274"/>
      <c r="W274"/>
    </row>
    <row r="275" spans="18:23" x14ac:dyDescent="0.25">
      <c r="R275"/>
      <c r="S275"/>
      <c r="T275"/>
      <c r="U275"/>
      <c r="V275"/>
      <c r="W275"/>
    </row>
    <row r="276" spans="18:23" x14ac:dyDescent="0.25">
      <c r="R276"/>
      <c r="S276"/>
      <c r="T276"/>
      <c r="U276"/>
      <c r="V276"/>
      <c r="W276"/>
    </row>
    <row r="277" spans="18:23" x14ac:dyDescent="0.25">
      <c r="R277"/>
      <c r="S277"/>
      <c r="T277"/>
      <c r="U277"/>
      <c r="V277"/>
      <c r="W277"/>
    </row>
    <row r="278" spans="18:23" x14ac:dyDescent="0.25">
      <c r="R278"/>
      <c r="S278"/>
      <c r="T278"/>
      <c r="U278"/>
      <c r="V278"/>
      <c r="W278"/>
    </row>
    <row r="279" spans="18:23" x14ac:dyDescent="0.25">
      <c r="R279"/>
      <c r="S279"/>
      <c r="T279"/>
      <c r="U279"/>
      <c r="V279"/>
      <c r="W279"/>
    </row>
    <row r="280" spans="18:23" x14ac:dyDescent="0.25">
      <c r="R280"/>
      <c r="S280"/>
      <c r="T280"/>
      <c r="U280"/>
      <c r="V280"/>
      <c r="W280"/>
    </row>
    <row r="281" spans="18:23" x14ac:dyDescent="0.25">
      <c r="R281"/>
      <c r="S281"/>
      <c r="T281"/>
      <c r="U281"/>
      <c r="V281"/>
      <c r="W281"/>
    </row>
    <row r="282" spans="18:23" x14ac:dyDescent="0.25">
      <c r="R282"/>
      <c r="S282"/>
      <c r="T282"/>
      <c r="U282"/>
      <c r="V282"/>
      <c r="W282"/>
    </row>
    <row r="283" spans="18:23" x14ac:dyDescent="0.25">
      <c r="R283"/>
      <c r="S283"/>
      <c r="T283"/>
      <c r="U283"/>
      <c r="V283"/>
      <c r="W283"/>
    </row>
    <row r="284" spans="18:23" x14ac:dyDescent="0.25">
      <c r="R284"/>
      <c r="S284"/>
      <c r="T284"/>
      <c r="U284"/>
      <c r="V284"/>
      <c r="W284"/>
    </row>
    <row r="285" spans="18:23" x14ac:dyDescent="0.25">
      <c r="R285"/>
      <c r="S285"/>
      <c r="T285"/>
      <c r="U285"/>
      <c r="V285"/>
      <c r="W285"/>
    </row>
    <row r="286" spans="18:23" x14ac:dyDescent="0.25">
      <c r="R286"/>
      <c r="S286"/>
      <c r="T286"/>
      <c r="U286"/>
      <c r="V286"/>
      <c r="W286"/>
    </row>
    <row r="287" spans="18:23" x14ac:dyDescent="0.25">
      <c r="R287"/>
      <c r="S287"/>
      <c r="T287"/>
      <c r="U287"/>
      <c r="V287"/>
      <c r="W287"/>
    </row>
    <row r="288" spans="18:23" x14ac:dyDescent="0.25">
      <c r="R288"/>
      <c r="S288"/>
      <c r="T288"/>
      <c r="U288"/>
      <c r="V288"/>
      <c r="W288"/>
    </row>
    <row r="289" spans="18:23" x14ac:dyDescent="0.25">
      <c r="R289"/>
      <c r="S289"/>
      <c r="T289"/>
      <c r="U289"/>
      <c r="V289"/>
      <c r="W289"/>
    </row>
    <row r="290" spans="18:23" x14ac:dyDescent="0.25">
      <c r="R290"/>
      <c r="S290"/>
      <c r="T290"/>
      <c r="U290"/>
      <c r="V290"/>
      <c r="W290"/>
    </row>
    <row r="291" spans="18:23" x14ac:dyDescent="0.25">
      <c r="R291"/>
      <c r="S291"/>
      <c r="T291"/>
      <c r="U291"/>
      <c r="V291"/>
      <c r="W291"/>
    </row>
    <row r="292" spans="18:23" x14ac:dyDescent="0.25">
      <c r="R292"/>
      <c r="S292"/>
      <c r="T292"/>
      <c r="U292"/>
      <c r="V292"/>
      <c r="W292"/>
    </row>
    <row r="293" spans="18:23" x14ac:dyDescent="0.25">
      <c r="R293"/>
      <c r="S293"/>
      <c r="T293"/>
      <c r="U293"/>
      <c r="V293"/>
      <c r="W293"/>
    </row>
    <row r="294" spans="18:23" x14ac:dyDescent="0.25">
      <c r="R294"/>
      <c r="S294"/>
      <c r="T294"/>
      <c r="U294"/>
      <c r="V294"/>
      <c r="W294"/>
    </row>
    <row r="295" spans="18:23" x14ac:dyDescent="0.25">
      <c r="R295"/>
      <c r="S295"/>
      <c r="T295"/>
      <c r="U295"/>
      <c r="V295"/>
      <c r="W295"/>
    </row>
    <row r="296" spans="18:23" x14ac:dyDescent="0.25">
      <c r="R296"/>
      <c r="S296"/>
      <c r="T296"/>
      <c r="U296"/>
      <c r="V296"/>
      <c r="W296"/>
    </row>
    <row r="297" spans="18:23" x14ac:dyDescent="0.25">
      <c r="R297"/>
      <c r="S297"/>
      <c r="T297"/>
      <c r="U297"/>
      <c r="V297"/>
      <c r="W297"/>
    </row>
    <row r="298" spans="18:23" x14ac:dyDescent="0.25">
      <c r="R298"/>
      <c r="S298"/>
      <c r="T298"/>
      <c r="U298"/>
      <c r="V298"/>
      <c r="W298"/>
    </row>
    <row r="299" spans="18:23" x14ac:dyDescent="0.25">
      <c r="R299"/>
      <c r="S299"/>
      <c r="T299"/>
      <c r="U299"/>
      <c r="V299"/>
      <c r="W299"/>
    </row>
    <row r="300" spans="18:23" x14ac:dyDescent="0.25">
      <c r="R300"/>
      <c r="S300"/>
      <c r="T300"/>
      <c r="U300"/>
      <c r="V300"/>
      <c r="W300"/>
    </row>
    <row r="301" spans="18:23" x14ac:dyDescent="0.25">
      <c r="R301"/>
      <c r="S301"/>
      <c r="T301"/>
      <c r="U301"/>
      <c r="V301"/>
      <c r="W301"/>
    </row>
    <row r="302" spans="18:23" x14ac:dyDescent="0.25">
      <c r="R302"/>
      <c r="S302"/>
      <c r="T302"/>
      <c r="U302"/>
      <c r="V302"/>
      <c r="W302"/>
    </row>
    <row r="303" spans="18:23" x14ac:dyDescent="0.25">
      <c r="R303"/>
      <c r="S303"/>
      <c r="T303"/>
      <c r="U303"/>
      <c r="V303"/>
      <c r="W303"/>
    </row>
    <row r="304" spans="18:23" x14ac:dyDescent="0.25">
      <c r="R304"/>
      <c r="S304"/>
      <c r="T304"/>
      <c r="U304"/>
      <c r="V304"/>
      <c r="W304"/>
    </row>
    <row r="305" spans="18:23" x14ac:dyDescent="0.25">
      <c r="R305"/>
      <c r="S305"/>
      <c r="T305"/>
      <c r="U305"/>
      <c r="V305"/>
      <c r="W305"/>
    </row>
    <row r="306" spans="18:23" x14ac:dyDescent="0.25">
      <c r="R306"/>
      <c r="S306"/>
      <c r="T306"/>
      <c r="U306"/>
      <c r="V306"/>
      <c r="W306"/>
    </row>
    <row r="307" spans="18:23" x14ac:dyDescent="0.25">
      <c r="R307"/>
      <c r="S307"/>
      <c r="T307"/>
      <c r="U307"/>
      <c r="V307"/>
      <c r="W307"/>
    </row>
    <row r="308" spans="18:23" x14ac:dyDescent="0.25">
      <c r="R308"/>
      <c r="S308"/>
      <c r="T308"/>
      <c r="U308"/>
      <c r="V308"/>
      <c r="W308"/>
    </row>
    <row r="309" spans="18:23" x14ac:dyDescent="0.25">
      <c r="R309"/>
      <c r="S309"/>
      <c r="T309"/>
      <c r="U309"/>
      <c r="V309"/>
      <c r="W309"/>
    </row>
    <row r="310" spans="18:23" x14ac:dyDescent="0.25">
      <c r="R310"/>
      <c r="S310"/>
      <c r="T310"/>
      <c r="U310"/>
      <c r="V310"/>
      <c r="W310"/>
    </row>
    <row r="311" spans="18:23" x14ac:dyDescent="0.25">
      <c r="R311"/>
      <c r="S311"/>
      <c r="T311"/>
      <c r="U311"/>
      <c r="V311"/>
      <c r="W311"/>
    </row>
    <row r="312" spans="18:23" x14ac:dyDescent="0.25">
      <c r="R312"/>
      <c r="S312"/>
      <c r="T312"/>
      <c r="U312"/>
      <c r="V312"/>
      <c r="W312"/>
    </row>
    <row r="313" spans="18:23" x14ac:dyDescent="0.25">
      <c r="R313"/>
      <c r="S313"/>
      <c r="T313"/>
      <c r="U313"/>
      <c r="V313"/>
      <c r="W313"/>
    </row>
    <row r="314" spans="18:23" x14ac:dyDescent="0.25">
      <c r="R314"/>
      <c r="S314"/>
      <c r="T314"/>
      <c r="U314"/>
      <c r="V314"/>
      <c r="W314"/>
    </row>
    <row r="315" spans="18:23" x14ac:dyDescent="0.25">
      <c r="R315"/>
      <c r="S315"/>
      <c r="T315"/>
      <c r="U315"/>
      <c r="V315"/>
      <c r="W315"/>
    </row>
    <row r="316" spans="18:23" x14ac:dyDescent="0.25">
      <c r="R316"/>
      <c r="S316"/>
      <c r="T316"/>
      <c r="U316"/>
      <c r="V316"/>
      <c r="W316"/>
    </row>
    <row r="317" spans="18:23" x14ac:dyDescent="0.25">
      <c r="R317"/>
      <c r="S317"/>
      <c r="T317"/>
      <c r="U317"/>
      <c r="V317"/>
      <c r="W317"/>
    </row>
    <row r="318" spans="18:23" x14ac:dyDescent="0.25">
      <c r="R318"/>
      <c r="S318"/>
      <c r="T318"/>
      <c r="U318"/>
      <c r="V318"/>
      <c r="W318"/>
    </row>
    <row r="319" spans="18:23" x14ac:dyDescent="0.25">
      <c r="R319"/>
      <c r="S319"/>
      <c r="T319"/>
      <c r="U319"/>
      <c r="V319"/>
      <c r="W319"/>
    </row>
    <row r="320" spans="18:23" x14ac:dyDescent="0.25">
      <c r="R320"/>
      <c r="S320"/>
      <c r="T320"/>
      <c r="U320"/>
      <c r="V320"/>
      <c r="W320"/>
    </row>
    <row r="321" spans="18:23" x14ac:dyDescent="0.25">
      <c r="R321"/>
      <c r="S321"/>
      <c r="T321"/>
      <c r="U321"/>
      <c r="V321"/>
      <c r="W321"/>
    </row>
    <row r="322" spans="18:23" x14ac:dyDescent="0.25">
      <c r="R322"/>
      <c r="S322"/>
      <c r="T322"/>
      <c r="U322"/>
      <c r="V322"/>
      <c r="W322"/>
    </row>
    <row r="323" spans="18:23" x14ac:dyDescent="0.25">
      <c r="R323"/>
      <c r="S323"/>
      <c r="T323"/>
      <c r="U323"/>
      <c r="V323"/>
      <c r="W323"/>
    </row>
    <row r="324" spans="18:23" x14ac:dyDescent="0.25">
      <c r="R324"/>
      <c r="S324"/>
      <c r="T324"/>
      <c r="U324"/>
      <c r="V324"/>
      <c r="W324"/>
    </row>
    <row r="325" spans="18:23" x14ac:dyDescent="0.25">
      <c r="R325"/>
      <c r="S325"/>
      <c r="T325"/>
      <c r="U325"/>
      <c r="V325"/>
      <c r="W325"/>
    </row>
    <row r="326" spans="18:23" x14ac:dyDescent="0.25">
      <c r="R326"/>
      <c r="S326"/>
      <c r="T326"/>
      <c r="U326"/>
      <c r="V326"/>
      <c r="W326"/>
    </row>
    <row r="327" spans="18:23" x14ac:dyDescent="0.25">
      <c r="R327"/>
      <c r="S327"/>
      <c r="T327"/>
      <c r="U327"/>
      <c r="V327"/>
      <c r="W327"/>
    </row>
    <row r="328" spans="18:23" x14ac:dyDescent="0.25">
      <c r="R328"/>
      <c r="S328"/>
      <c r="T328"/>
      <c r="U328"/>
      <c r="V328"/>
      <c r="W328"/>
    </row>
    <row r="329" spans="18:23" x14ac:dyDescent="0.25">
      <c r="R329"/>
      <c r="S329"/>
      <c r="T329"/>
      <c r="U329"/>
      <c r="V329"/>
      <c r="W329"/>
    </row>
    <row r="330" spans="18:23" x14ac:dyDescent="0.25">
      <c r="R330"/>
      <c r="S330"/>
      <c r="T330"/>
      <c r="U330"/>
      <c r="V330"/>
      <c r="W330"/>
    </row>
    <row r="331" spans="18:23" x14ac:dyDescent="0.25">
      <c r="R331"/>
      <c r="S331"/>
      <c r="T331"/>
      <c r="U331"/>
      <c r="V331"/>
      <c r="W331"/>
    </row>
    <row r="332" spans="18:23" x14ac:dyDescent="0.25">
      <c r="R332"/>
      <c r="S332"/>
      <c r="T332"/>
      <c r="U332"/>
      <c r="V332"/>
      <c r="W332"/>
    </row>
    <row r="333" spans="18:23" x14ac:dyDescent="0.25">
      <c r="R333"/>
      <c r="S333"/>
      <c r="T333"/>
      <c r="U333"/>
      <c r="V333"/>
      <c r="W333"/>
    </row>
    <row r="334" spans="18:23" x14ac:dyDescent="0.25">
      <c r="R334"/>
      <c r="S334"/>
      <c r="T334"/>
      <c r="U334"/>
      <c r="V334"/>
      <c r="W334"/>
    </row>
    <row r="335" spans="18:23" x14ac:dyDescent="0.25">
      <c r="R335"/>
      <c r="S335"/>
      <c r="T335"/>
      <c r="U335"/>
      <c r="V335"/>
      <c r="W335"/>
    </row>
    <row r="336" spans="18:23" x14ac:dyDescent="0.25">
      <c r="R336"/>
      <c r="S336"/>
      <c r="T336"/>
      <c r="U336"/>
      <c r="V336"/>
      <c r="W336"/>
    </row>
    <row r="337" spans="18:23" x14ac:dyDescent="0.25">
      <c r="R337"/>
      <c r="S337"/>
      <c r="T337"/>
      <c r="U337"/>
      <c r="V337"/>
      <c r="W337"/>
    </row>
    <row r="338" spans="18:23" x14ac:dyDescent="0.25">
      <c r="R338"/>
      <c r="S338"/>
      <c r="T338"/>
      <c r="U338"/>
      <c r="V338"/>
      <c r="W338"/>
    </row>
    <row r="339" spans="18:23" x14ac:dyDescent="0.25">
      <c r="R339"/>
      <c r="S339"/>
      <c r="T339"/>
      <c r="U339"/>
      <c r="V339"/>
      <c r="W339"/>
    </row>
    <row r="340" spans="18:23" x14ac:dyDescent="0.25">
      <c r="R340"/>
      <c r="S340"/>
      <c r="T340"/>
      <c r="U340"/>
      <c r="V340"/>
      <c r="W340"/>
    </row>
    <row r="341" spans="18:23" x14ac:dyDescent="0.25">
      <c r="R341"/>
      <c r="S341"/>
      <c r="T341"/>
      <c r="U341"/>
      <c r="V341"/>
      <c r="W341"/>
    </row>
    <row r="342" spans="18:23" x14ac:dyDescent="0.25">
      <c r="R342"/>
      <c r="S342"/>
      <c r="T342"/>
      <c r="U342"/>
      <c r="V342"/>
      <c r="W342"/>
    </row>
    <row r="343" spans="18:23" x14ac:dyDescent="0.25">
      <c r="R343"/>
      <c r="S343"/>
      <c r="T343"/>
      <c r="U343"/>
      <c r="V343"/>
      <c r="W343"/>
    </row>
    <row r="344" spans="18:23" x14ac:dyDescent="0.25">
      <c r="R344"/>
      <c r="S344"/>
      <c r="T344"/>
      <c r="U344"/>
      <c r="V344"/>
      <c r="W344"/>
    </row>
    <row r="345" spans="18:23" x14ac:dyDescent="0.25">
      <c r="R345"/>
      <c r="S345"/>
      <c r="T345"/>
      <c r="U345"/>
      <c r="V345"/>
      <c r="W345"/>
    </row>
    <row r="346" spans="18:23" x14ac:dyDescent="0.25">
      <c r="R346"/>
      <c r="S346"/>
      <c r="T346"/>
      <c r="U346"/>
      <c r="V346"/>
      <c r="W346"/>
    </row>
    <row r="347" spans="18:23" x14ac:dyDescent="0.25">
      <c r="R347"/>
      <c r="S347"/>
      <c r="T347"/>
      <c r="U347"/>
      <c r="V347"/>
      <c r="W347"/>
    </row>
    <row r="348" spans="18:23" x14ac:dyDescent="0.25">
      <c r="R348"/>
      <c r="S348"/>
      <c r="T348"/>
      <c r="U348"/>
      <c r="V348"/>
      <c r="W348"/>
    </row>
    <row r="349" spans="18:23" x14ac:dyDescent="0.25">
      <c r="R349"/>
      <c r="S349"/>
      <c r="T349"/>
      <c r="U349"/>
      <c r="V349"/>
      <c r="W349"/>
    </row>
    <row r="350" spans="18:23" x14ac:dyDescent="0.25">
      <c r="R350"/>
      <c r="S350"/>
      <c r="T350"/>
      <c r="U350"/>
      <c r="V350"/>
      <c r="W350"/>
    </row>
    <row r="351" spans="18:23" x14ac:dyDescent="0.25">
      <c r="R351"/>
      <c r="S351"/>
      <c r="T351"/>
      <c r="U351"/>
      <c r="V351"/>
      <c r="W351"/>
    </row>
    <row r="352" spans="18:23" x14ac:dyDescent="0.25">
      <c r="R352"/>
      <c r="S352"/>
      <c r="T352"/>
      <c r="U352"/>
      <c r="V352"/>
      <c r="W352"/>
    </row>
    <row r="353" spans="18:23" x14ac:dyDescent="0.25">
      <c r="R353"/>
      <c r="S353"/>
      <c r="T353"/>
      <c r="U353"/>
      <c r="V353"/>
      <c r="W353"/>
    </row>
    <row r="354" spans="18:23" x14ac:dyDescent="0.25">
      <c r="R354"/>
      <c r="S354"/>
      <c r="T354"/>
      <c r="U354"/>
      <c r="V354"/>
      <c r="W354"/>
    </row>
    <row r="355" spans="18:23" x14ac:dyDescent="0.25">
      <c r="R355"/>
      <c r="S355"/>
      <c r="T355"/>
      <c r="U355"/>
      <c r="V355"/>
      <c r="W355"/>
    </row>
    <row r="356" spans="18:23" x14ac:dyDescent="0.25">
      <c r="R356"/>
      <c r="S356"/>
      <c r="T356"/>
      <c r="U356"/>
      <c r="V356"/>
      <c r="W356"/>
    </row>
    <row r="357" spans="18:23" x14ac:dyDescent="0.25">
      <c r="R357"/>
      <c r="S357"/>
      <c r="T357"/>
      <c r="U357"/>
      <c r="V357"/>
      <c r="W357"/>
    </row>
    <row r="358" spans="18:23" x14ac:dyDescent="0.25">
      <c r="R358"/>
      <c r="S358"/>
      <c r="T358"/>
      <c r="U358"/>
      <c r="V358"/>
      <c r="W358"/>
    </row>
    <row r="359" spans="18:23" x14ac:dyDescent="0.25">
      <c r="R359"/>
      <c r="S359"/>
      <c r="T359"/>
      <c r="U359"/>
      <c r="V359"/>
      <c r="W359"/>
    </row>
    <row r="360" spans="18:23" x14ac:dyDescent="0.25">
      <c r="R360"/>
      <c r="S360"/>
      <c r="T360"/>
      <c r="U360"/>
      <c r="V360"/>
      <c r="W360"/>
    </row>
    <row r="361" spans="18:23" x14ac:dyDescent="0.25">
      <c r="R361"/>
      <c r="S361"/>
      <c r="T361"/>
      <c r="U361"/>
      <c r="V361"/>
      <c r="W361"/>
    </row>
    <row r="362" spans="18:23" x14ac:dyDescent="0.25">
      <c r="R362"/>
      <c r="S362"/>
      <c r="T362"/>
      <c r="U362"/>
      <c r="V362"/>
      <c r="W362"/>
    </row>
    <row r="363" spans="18:23" x14ac:dyDescent="0.25">
      <c r="R363"/>
      <c r="S363"/>
      <c r="T363"/>
      <c r="U363"/>
      <c r="V363"/>
      <c r="W363"/>
    </row>
    <row r="364" spans="18:23" x14ac:dyDescent="0.25">
      <c r="R364"/>
      <c r="S364"/>
      <c r="T364"/>
      <c r="U364"/>
      <c r="V364"/>
      <c r="W364"/>
    </row>
    <row r="365" spans="18:23" x14ac:dyDescent="0.25">
      <c r="R365"/>
      <c r="S365"/>
      <c r="T365"/>
      <c r="U365"/>
      <c r="V365"/>
      <c r="W365"/>
    </row>
    <row r="366" spans="18:23" x14ac:dyDescent="0.25">
      <c r="R366"/>
      <c r="S366"/>
      <c r="T366"/>
      <c r="U366"/>
      <c r="V366"/>
      <c r="W366"/>
    </row>
    <row r="367" spans="18:23" x14ac:dyDescent="0.25">
      <c r="R367"/>
      <c r="S367"/>
      <c r="T367"/>
      <c r="U367"/>
      <c r="V367"/>
      <c r="W367"/>
    </row>
    <row r="368" spans="18:23" x14ac:dyDescent="0.25">
      <c r="R368"/>
      <c r="S368"/>
      <c r="T368"/>
      <c r="U368"/>
      <c r="V368"/>
      <c r="W368"/>
    </row>
    <row r="369" spans="18:23" x14ac:dyDescent="0.25">
      <c r="R369"/>
      <c r="S369"/>
      <c r="T369"/>
      <c r="U369"/>
      <c r="V369"/>
      <c r="W369"/>
    </row>
    <row r="370" spans="18:23" x14ac:dyDescent="0.25">
      <c r="R370"/>
      <c r="S370"/>
      <c r="T370"/>
      <c r="U370"/>
      <c r="V370"/>
      <c r="W370"/>
    </row>
    <row r="371" spans="18:23" x14ac:dyDescent="0.25">
      <c r="R371"/>
      <c r="S371"/>
      <c r="T371"/>
      <c r="U371"/>
      <c r="V371"/>
      <c r="W371"/>
    </row>
    <row r="372" spans="18:23" x14ac:dyDescent="0.25">
      <c r="R372"/>
      <c r="S372"/>
      <c r="T372"/>
      <c r="U372"/>
      <c r="V372"/>
      <c r="W372"/>
    </row>
    <row r="373" spans="18:23" x14ac:dyDescent="0.25">
      <c r="R373"/>
      <c r="S373"/>
      <c r="T373"/>
      <c r="U373"/>
      <c r="V373"/>
      <c r="W373"/>
    </row>
    <row r="374" spans="18:23" x14ac:dyDescent="0.25">
      <c r="R374"/>
      <c r="S374"/>
      <c r="T374"/>
      <c r="U374"/>
      <c r="V374"/>
      <c r="W374"/>
    </row>
    <row r="375" spans="18:23" x14ac:dyDescent="0.25">
      <c r="R375"/>
      <c r="S375"/>
      <c r="T375"/>
      <c r="U375"/>
      <c r="V375"/>
      <c r="W375"/>
    </row>
    <row r="376" spans="18:23" x14ac:dyDescent="0.25">
      <c r="R376"/>
      <c r="S376"/>
      <c r="T376"/>
      <c r="U376"/>
      <c r="V376"/>
      <c r="W376"/>
    </row>
    <row r="377" spans="18:23" x14ac:dyDescent="0.25">
      <c r="R377"/>
      <c r="S377"/>
      <c r="T377"/>
      <c r="U377"/>
      <c r="V377"/>
      <c r="W377"/>
    </row>
    <row r="378" spans="18:23" x14ac:dyDescent="0.25">
      <c r="R378"/>
      <c r="S378"/>
      <c r="T378"/>
      <c r="U378"/>
      <c r="V378"/>
      <c r="W378"/>
    </row>
    <row r="379" spans="18:23" x14ac:dyDescent="0.25">
      <c r="R379"/>
      <c r="S379"/>
      <c r="T379"/>
      <c r="U379"/>
      <c r="V379"/>
      <c r="W379"/>
    </row>
    <row r="380" spans="18:23" x14ac:dyDescent="0.25">
      <c r="R380"/>
      <c r="S380"/>
      <c r="T380"/>
      <c r="U380"/>
      <c r="V380"/>
      <c r="W380"/>
    </row>
    <row r="381" spans="18:23" x14ac:dyDescent="0.25">
      <c r="R381"/>
      <c r="S381"/>
      <c r="T381"/>
      <c r="U381"/>
      <c r="V381"/>
      <c r="W381"/>
    </row>
    <row r="382" spans="18:23" x14ac:dyDescent="0.25">
      <c r="R382"/>
      <c r="S382"/>
      <c r="T382"/>
      <c r="U382"/>
      <c r="V382"/>
      <c r="W382"/>
    </row>
    <row r="383" spans="18:23" x14ac:dyDescent="0.25">
      <c r="R383"/>
      <c r="S383"/>
      <c r="T383"/>
      <c r="U383"/>
      <c r="V383"/>
      <c r="W383"/>
    </row>
    <row r="384" spans="18:23" x14ac:dyDescent="0.25">
      <c r="R384"/>
      <c r="S384"/>
      <c r="T384"/>
      <c r="U384"/>
      <c r="V384"/>
      <c r="W384"/>
    </row>
    <row r="385" spans="18:23" x14ac:dyDescent="0.25">
      <c r="R385"/>
      <c r="S385"/>
      <c r="T385"/>
      <c r="U385"/>
      <c r="V385"/>
      <c r="W385"/>
    </row>
    <row r="386" spans="18:23" x14ac:dyDescent="0.25">
      <c r="R386"/>
      <c r="S386"/>
      <c r="T386"/>
      <c r="U386"/>
      <c r="V386"/>
      <c r="W386"/>
    </row>
    <row r="387" spans="18:23" x14ac:dyDescent="0.25">
      <c r="R387"/>
      <c r="S387"/>
      <c r="T387"/>
      <c r="U387"/>
      <c r="V387"/>
      <c r="W387"/>
    </row>
    <row r="388" spans="18:23" x14ac:dyDescent="0.25">
      <c r="R388"/>
      <c r="S388"/>
      <c r="T388"/>
      <c r="U388"/>
      <c r="V388"/>
      <c r="W388"/>
    </row>
    <row r="389" spans="18:23" x14ac:dyDescent="0.25">
      <c r="R389"/>
      <c r="S389"/>
      <c r="T389"/>
      <c r="U389"/>
      <c r="V389"/>
      <c r="W389"/>
    </row>
    <row r="390" spans="18:23" x14ac:dyDescent="0.25">
      <c r="R390"/>
      <c r="S390"/>
      <c r="T390"/>
      <c r="U390"/>
      <c r="V390"/>
      <c r="W390"/>
    </row>
    <row r="391" spans="18:23" x14ac:dyDescent="0.25">
      <c r="R391"/>
      <c r="S391"/>
      <c r="T391"/>
      <c r="U391"/>
      <c r="V391"/>
      <c r="W391"/>
    </row>
    <row r="392" spans="18:23" x14ac:dyDescent="0.25">
      <c r="R392"/>
      <c r="S392"/>
      <c r="T392"/>
      <c r="U392"/>
      <c r="V392"/>
      <c r="W392"/>
    </row>
    <row r="393" spans="18:23" x14ac:dyDescent="0.25">
      <c r="R393"/>
      <c r="S393"/>
      <c r="T393"/>
      <c r="U393"/>
      <c r="V393"/>
      <c r="W393"/>
    </row>
    <row r="394" spans="18:23" x14ac:dyDescent="0.25">
      <c r="R394"/>
      <c r="S394"/>
      <c r="T394"/>
      <c r="U394"/>
      <c r="V394"/>
      <c r="W394"/>
    </row>
    <row r="395" spans="18:23" x14ac:dyDescent="0.25">
      <c r="R395"/>
      <c r="S395"/>
      <c r="T395"/>
      <c r="U395"/>
      <c r="V395"/>
      <c r="W395"/>
    </row>
    <row r="396" spans="18:23" x14ac:dyDescent="0.25">
      <c r="R396"/>
      <c r="S396"/>
      <c r="T396"/>
      <c r="U396"/>
      <c r="V396"/>
      <c r="W396"/>
    </row>
    <row r="397" spans="18:23" x14ac:dyDescent="0.25">
      <c r="R397"/>
      <c r="S397"/>
      <c r="T397"/>
      <c r="U397"/>
      <c r="V397"/>
      <c r="W397"/>
    </row>
    <row r="398" spans="18:23" x14ac:dyDescent="0.25">
      <c r="R398"/>
      <c r="S398"/>
      <c r="T398"/>
      <c r="U398"/>
      <c r="V398"/>
      <c r="W398"/>
    </row>
    <row r="399" spans="18:23" x14ac:dyDescent="0.25">
      <c r="R399"/>
      <c r="S399"/>
      <c r="T399"/>
      <c r="U399"/>
      <c r="V399"/>
      <c r="W399"/>
    </row>
    <row r="400" spans="18:23" x14ac:dyDescent="0.25">
      <c r="R400"/>
      <c r="S400"/>
      <c r="T400"/>
      <c r="U400"/>
      <c r="V400"/>
      <c r="W400"/>
    </row>
    <row r="401" spans="18:23" x14ac:dyDescent="0.25">
      <c r="R401"/>
      <c r="S401"/>
      <c r="T401"/>
      <c r="U401"/>
      <c r="V401"/>
      <c r="W401"/>
    </row>
    <row r="402" spans="18:23" x14ac:dyDescent="0.25">
      <c r="R402"/>
      <c r="S402"/>
      <c r="T402"/>
      <c r="U402"/>
      <c r="V402"/>
      <c r="W402"/>
    </row>
    <row r="403" spans="18:23" x14ac:dyDescent="0.25">
      <c r="R403"/>
      <c r="S403"/>
      <c r="T403"/>
      <c r="U403"/>
      <c r="V403"/>
      <c r="W403"/>
    </row>
    <row r="404" spans="18:23" x14ac:dyDescent="0.25">
      <c r="R404"/>
      <c r="S404"/>
      <c r="T404"/>
      <c r="U404"/>
      <c r="V404"/>
      <c r="W404"/>
    </row>
    <row r="405" spans="18:23" x14ac:dyDescent="0.25">
      <c r="R405"/>
      <c r="S405"/>
      <c r="T405"/>
      <c r="U405"/>
      <c r="V405"/>
      <c r="W405"/>
    </row>
    <row r="406" spans="18:23" x14ac:dyDescent="0.25">
      <c r="R406"/>
      <c r="S406"/>
      <c r="T406"/>
      <c r="U406"/>
      <c r="V406"/>
      <c r="W406"/>
    </row>
    <row r="407" spans="18:23" x14ac:dyDescent="0.25">
      <c r="R407"/>
      <c r="S407"/>
      <c r="T407"/>
      <c r="U407"/>
      <c r="V407"/>
      <c r="W407"/>
    </row>
    <row r="408" spans="18:23" x14ac:dyDescent="0.25">
      <c r="R408"/>
      <c r="S408"/>
      <c r="T408"/>
      <c r="U408"/>
      <c r="V408"/>
      <c r="W408"/>
    </row>
    <row r="409" spans="18:23" x14ac:dyDescent="0.25">
      <c r="R409"/>
      <c r="S409"/>
      <c r="T409"/>
      <c r="U409"/>
      <c r="V409"/>
      <c r="W409"/>
    </row>
    <row r="410" spans="18:23" x14ac:dyDescent="0.25">
      <c r="R410"/>
      <c r="S410"/>
      <c r="T410"/>
      <c r="U410"/>
      <c r="V410"/>
      <c r="W410"/>
    </row>
    <row r="411" spans="18:23" x14ac:dyDescent="0.25">
      <c r="R411"/>
      <c r="S411"/>
      <c r="T411"/>
      <c r="U411"/>
      <c r="V411"/>
      <c r="W411"/>
    </row>
    <row r="412" spans="18:23" x14ac:dyDescent="0.25">
      <c r="R412"/>
      <c r="S412"/>
      <c r="T412"/>
      <c r="U412"/>
      <c r="V412"/>
      <c r="W412"/>
    </row>
    <row r="413" spans="18:23" x14ac:dyDescent="0.25">
      <c r="R413"/>
      <c r="S413"/>
      <c r="T413"/>
      <c r="U413"/>
      <c r="V413"/>
      <c r="W413"/>
    </row>
    <row r="414" spans="18:23" x14ac:dyDescent="0.25">
      <c r="R414"/>
      <c r="S414"/>
      <c r="T414"/>
      <c r="U414"/>
      <c r="V414"/>
      <c r="W414"/>
    </row>
    <row r="415" spans="18:23" x14ac:dyDescent="0.25">
      <c r="R415"/>
      <c r="S415"/>
      <c r="T415"/>
      <c r="U415"/>
      <c r="V415"/>
      <c r="W415"/>
    </row>
    <row r="416" spans="18:23" x14ac:dyDescent="0.25">
      <c r="R416"/>
      <c r="S416"/>
      <c r="T416"/>
      <c r="U416"/>
      <c r="V416"/>
      <c r="W416"/>
    </row>
    <row r="417" spans="18:23" x14ac:dyDescent="0.25">
      <c r="R417"/>
      <c r="S417"/>
      <c r="T417"/>
      <c r="U417"/>
      <c r="V417"/>
      <c r="W417"/>
    </row>
    <row r="418" spans="18:23" x14ac:dyDescent="0.25">
      <c r="R418"/>
      <c r="S418"/>
      <c r="T418"/>
      <c r="U418"/>
      <c r="V418"/>
      <c r="W418"/>
    </row>
    <row r="419" spans="18:23" x14ac:dyDescent="0.25">
      <c r="R419"/>
      <c r="S419"/>
      <c r="T419"/>
      <c r="U419"/>
      <c r="V419"/>
      <c r="W419"/>
    </row>
    <row r="420" spans="18:23" x14ac:dyDescent="0.25">
      <c r="R420"/>
      <c r="S420"/>
      <c r="T420"/>
      <c r="U420"/>
      <c r="V420"/>
      <c r="W420"/>
    </row>
    <row r="421" spans="18:23" x14ac:dyDescent="0.25">
      <c r="R421"/>
      <c r="S421"/>
      <c r="T421"/>
      <c r="U421"/>
      <c r="V421"/>
      <c r="W421"/>
    </row>
    <row r="422" spans="18:23" x14ac:dyDescent="0.25">
      <c r="R422"/>
      <c r="S422"/>
      <c r="T422"/>
      <c r="U422"/>
      <c r="V422"/>
      <c r="W422"/>
    </row>
    <row r="423" spans="18:23" x14ac:dyDescent="0.25">
      <c r="R423"/>
      <c r="S423"/>
      <c r="T423"/>
      <c r="U423"/>
      <c r="V423"/>
      <c r="W423"/>
    </row>
    <row r="424" spans="18:23" x14ac:dyDescent="0.25">
      <c r="R424"/>
      <c r="S424"/>
      <c r="T424"/>
      <c r="U424"/>
      <c r="V424"/>
      <c r="W424"/>
    </row>
    <row r="425" spans="18:23" x14ac:dyDescent="0.25">
      <c r="R425"/>
      <c r="S425"/>
      <c r="T425"/>
      <c r="U425"/>
      <c r="V425"/>
      <c r="W425"/>
    </row>
    <row r="426" spans="18:23" x14ac:dyDescent="0.25">
      <c r="R426"/>
      <c r="S426"/>
      <c r="T426"/>
      <c r="U426"/>
      <c r="V426"/>
      <c r="W426"/>
    </row>
    <row r="427" spans="18:23" x14ac:dyDescent="0.25">
      <c r="R427"/>
      <c r="S427"/>
      <c r="T427"/>
      <c r="U427"/>
      <c r="V427"/>
      <c r="W427"/>
    </row>
    <row r="428" spans="18:23" x14ac:dyDescent="0.25">
      <c r="R428"/>
      <c r="S428"/>
      <c r="T428"/>
      <c r="U428"/>
      <c r="V428"/>
      <c r="W428"/>
    </row>
    <row r="429" spans="18:23" x14ac:dyDescent="0.25">
      <c r="R429"/>
      <c r="S429"/>
      <c r="T429"/>
      <c r="U429"/>
      <c r="V429"/>
      <c r="W429"/>
    </row>
    <row r="430" spans="18:23" x14ac:dyDescent="0.25">
      <c r="R430"/>
      <c r="S430"/>
      <c r="T430"/>
      <c r="U430"/>
      <c r="V430"/>
      <c r="W430"/>
    </row>
    <row r="431" spans="18:23" x14ac:dyDescent="0.25">
      <c r="R431"/>
      <c r="S431"/>
      <c r="T431"/>
      <c r="U431"/>
      <c r="V431"/>
      <c r="W431"/>
    </row>
    <row r="432" spans="18:23" x14ac:dyDescent="0.25">
      <c r="R432"/>
      <c r="S432"/>
      <c r="T432"/>
      <c r="U432"/>
      <c r="V432"/>
      <c r="W432"/>
    </row>
    <row r="433" spans="18:23" x14ac:dyDescent="0.25">
      <c r="R433"/>
      <c r="S433"/>
      <c r="T433"/>
      <c r="U433"/>
      <c r="V433"/>
      <c r="W433"/>
    </row>
    <row r="434" spans="18:23" x14ac:dyDescent="0.25">
      <c r="R434"/>
      <c r="S434"/>
      <c r="T434"/>
      <c r="U434"/>
      <c r="V434"/>
      <c r="W434"/>
    </row>
    <row r="435" spans="18:23" x14ac:dyDescent="0.25">
      <c r="R435"/>
      <c r="S435"/>
      <c r="T435"/>
      <c r="U435"/>
      <c r="V435"/>
      <c r="W435"/>
    </row>
    <row r="436" spans="18:23" x14ac:dyDescent="0.25">
      <c r="R436"/>
      <c r="S436"/>
      <c r="T436"/>
      <c r="U436"/>
      <c r="V436"/>
      <c r="W436"/>
    </row>
    <row r="437" spans="18:23" x14ac:dyDescent="0.25">
      <c r="R437"/>
      <c r="S437"/>
      <c r="T437"/>
      <c r="U437"/>
      <c r="V437"/>
      <c r="W437"/>
    </row>
    <row r="438" spans="18:23" x14ac:dyDescent="0.25">
      <c r="R438"/>
      <c r="S438"/>
      <c r="T438"/>
      <c r="U438"/>
      <c r="V438"/>
      <c r="W438"/>
    </row>
    <row r="439" spans="18:23" x14ac:dyDescent="0.25">
      <c r="R439"/>
      <c r="S439"/>
      <c r="T439"/>
      <c r="U439"/>
      <c r="V439"/>
      <c r="W439"/>
    </row>
    <row r="440" spans="18:23" x14ac:dyDescent="0.25">
      <c r="R440"/>
      <c r="S440"/>
      <c r="T440"/>
      <c r="U440"/>
      <c r="V440"/>
      <c r="W440"/>
    </row>
    <row r="441" spans="18:23" x14ac:dyDescent="0.25">
      <c r="R441"/>
      <c r="S441"/>
      <c r="T441"/>
      <c r="U441"/>
      <c r="V441"/>
      <c r="W441"/>
    </row>
    <row r="442" spans="18:23" x14ac:dyDescent="0.25">
      <c r="R442"/>
      <c r="S442"/>
      <c r="T442"/>
      <c r="U442"/>
      <c r="V442"/>
      <c r="W442"/>
    </row>
    <row r="443" spans="18:23" x14ac:dyDescent="0.25">
      <c r="R443"/>
      <c r="S443"/>
      <c r="T443"/>
      <c r="U443"/>
      <c r="V443"/>
      <c r="W443"/>
    </row>
    <row r="444" spans="18:23" x14ac:dyDescent="0.25">
      <c r="R444"/>
      <c r="S444"/>
      <c r="T444"/>
      <c r="U444"/>
      <c r="V444"/>
      <c r="W444"/>
    </row>
    <row r="445" spans="18:23" x14ac:dyDescent="0.25">
      <c r="R445"/>
      <c r="S445"/>
      <c r="T445"/>
      <c r="U445"/>
      <c r="V445"/>
      <c r="W445"/>
    </row>
    <row r="446" spans="18:23" x14ac:dyDescent="0.25">
      <c r="R446"/>
      <c r="S446"/>
      <c r="T446"/>
      <c r="U446"/>
      <c r="V446"/>
      <c r="W446"/>
    </row>
    <row r="447" spans="18:23" x14ac:dyDescent="0.25">
      <c r="R447"/>
      <c r="S447"/>
      <c r="T447"/>
      <c r="U447"/>
      <c r="V447"/>
      <c r="W447"/>
    </row>
    <row r="448" spans="18:23" x14ac:dyDescent="0.25">
      <c r="R448"/>
      <c r="S448"/>
      <c r="T448"/>
      <c r="U448"/>
      <c r="V448"/>
      <c r="W448"/>
    </row>
    <row r="449" spans="18:23" x14ac:dyDescent="0.25">
      <c r="R449"/>
      <c r="S449"/>
      <c r="T449"/>
      <c r="U449"/>
      <c r="V449"/>
      <c r="W449"/>
    </row>
    <row r="450" spans="18:23" x14ac:dyDescent="0.25">
      <c r="R450"/>
      <c r="S450"/>
      <c r="T450"/>
      <c r="U450"/>
      <c r="V450"/>
      <c r="W450"/>
    </row>
    <row r="451" spans="18:23" x14ac:dyDescent="0.25">
      <c r="R451"/>
      <c r="S451"/>
      <c r="T451"/>
      <c r="U451"/>
      <c r="V451"/>
      <c r="W451"/>
    </row>
    <row r="452" spans="18:23" x14ac:dyDescent="0.25">
      <c r="R452"/>
      <c r="S452"/>
      <c r="T452"/>
      <c r="U452"/>
      <c r="V452"/>
      <c r="W452"/>
    </row>
    <row r="453" spans="18:23" x14ac:dyDescent="0.25">
      <c r="R453"/>
      <c r="S453"/>
      <c r="T453"/>
      <c r="U453"/>
      <c r="V453"/>
      <c r="W453"/>
    </row>
    <row r="454" spans="18:23" x14ac:dyDescent="0.25">
      <c r="R454"/>
      <c r="S454"/>
      <c r="T454"/>
      <c r="U454"/>
      <c r="V454"/>
      <c r="W454"/>
    </row>
    <row r="455" spans="18:23" x14ac:dyDescent="0.25">
      <c r="R455"/>
      <c r="S455"/>
      <c r="T455"/>
      <c r="U455"/>
      <c r="V455"/>
      <c r="W455"/>
    </row>
    <row r="456" spans="18:23" x14ac:dyDescent="0.25">
      <c r="R456"/>
      <c r="S456"/>
      <c r="T456"/>
      <c r="U456"/>
      <c r="V456"/>
      <c r="W456"/>
    </row>
    <row r="457" spans="18:23" x14ac:dyDescent="0.25">
      <c r="R457"/>
      <c r="S457"/>
      <c r="T457"/>
      <c r="U457"/>
      <c r="V457"/>
      <c r="W457"/>
    </row>
    <row r="458" spans="18:23" x14ac:dyDescent="0.25">
      <c r="R458"/>
      <c r="S458"/>
      <c r="T458"/>
      <c r="U458"/>
      <c r="V458"/>
      <c r="W458"/>
    </row>
    <row r="459" spans="18:23" x14ac:dyDescent="0.25">
      <c r="R459"/>
      <c r="S459"/>
      <c r="T459"/>
      <c r="U459"/>
      <c r="V459"/>
      <c r="W459"/>
    </row>
    <row r="460" spans="18:23" x14ac:dyDescent="0.25">
      <c r="R460"/>
      <c r="S460"/>
      <c r="T460"/>
      <c r="U460"/>
      <c r="V460"/>
      <c r="W460"/>
    </row>
    <row r="461" spans="18:23" x14ac:dyDescent="0.25">
      <c r="R461"/>
      <c r="S461"/>
      <c r="T461"/>
      <c r="U461"/>
      <c r="V461"/>
      <c r="W461"/>
    </row>
    <row r="462" spans="18:23" x14ac:dyDescent="0.25">
      <c r="R462"/>
      <c r="S462"/>
      <c r="T462"/>
      <c r="U462"/>
      <c r="V462"/>
      <c r="W462"/>
    </row>
    <row r="463" spans="18:23" x14ac:dyDescent="0.25">
      <c r="R463"/>
      <c r="S463"/>
      <c r="T463"/>
      <c r="U463"/>
      <c r="V463"/>
      <c r="W463"/>
    </row>
    <row r="464" spans="18:23" x14ac:dyDescent="0.25">
      <c r="R464"/>
      <c r="S464"/>
      <c r="T464"/>
      <c r="U464"/>
      <c r="V464"/>
      <c r="W464"/>
    </row>
    <row r="465" spans="18:23" x14ac:dyDescent="0.25">
      <c r="R465"/>
      <c r="S465"/>
      <c r="T465"/>
      <c r="U465"/>
      <c r="V465"/>
      <c r="W465"/>
    </row>
    <row r="466" spans="18:23" x14ac:dyDescent="0.25">
      <c r="R466"/>
      <c r="S466"/>
      <c r="T466"/>
      <c r="U466"/>
      <c r="V466"/>
      <c r="W466"/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U6:W6"/>
    <mergeCell ref="B41:C41"/>
    <mergeCell ref="R6:T6"/>
    <mergeCell ref="X6:Z6"/>
    <mergeCell ref="AA6:AA7"/>
    <mergeCell ref="AB6:AB7"/>
  </mergeCells>
  <pageMargins left="0.7" right="0.7" top="0.75" bottom="0.75" header="0.3" footer="0.3"/>
  <pageSetup paperSize="9" orientation="portrait" verticalDpi="12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50"/>
  <sheetViews>
    <sheetView zoomScale="80" zoomScaleNormal="80" workbookViewId="0">
      <selection activeCell="D47" sqref="D47:E48"/>
    </sheetView>
  </sheetViews>
  <sheetFormatPr defaultRowHeight="15" x14ac:dyDescent="0.25"/>
  <cols>
    <col min="1" max="1" width="4.85546875" customWidth="1"/>
    <col min="2" max="2" width="10" customWidth="1"/>
    <col min="3" max="3" width="36.140625" customWidth="1"/>
    <col min="4" max="4" width="14.140625" bestFit="1" customWidth="1"/>
    <col min="5" max="5" width="14" bestFit="1" customWidth="1"/>
    <col min="6" max="6" width="12.28515625" customWidth="1"/>
    <col min="7" max="7" width="12.42578125" customWidth="1"/>
    <col min="8" max="11" width="12" bestFit="1" customWidth="1"/>
    <col min="12" max="12" width="13.85546875" bestFit="1" customWidth="1"/>
    <col min="13" max="13" width="14.140625" bestFit="1" customWidth="1"/>
    <col min="14" max="14" width="13.28515625" customWidth="1"/>
    <col min="15" max="15" width="9.5703125" customWidth="1"/>
    <col min="16" max="16" width="12.140625" customWidth="1"/>
    <col min="17" max="23" width="9.28515625" customWidth="1"/>
    <col min="24" max="24" width="13.85546875" bestFit="1" customWidth="1"/>
    <col min="25" max="25" width="14.140625" bestFit="1" customWidth="1"/>
    <col min="26" max="26" width="14.85546875" bestFit="1" customWidth="1"/>
    <col min="27" max="27" width="11.140625" customWidth="1"/>
    <col min="28" max="28" width="10.42578125" customWidth="1"/>
    <col min="29" max="29" width="25" customWidth="1"/>
    <col min="30" max="30" width="23.7109375" customWidth="1"/>
  </cols>
  <sheetData>
    <row r="1" spans="1:30" x14ac:dyDescent="0.25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134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44"/>
      <c r="B6" s="237" t="s">
        <v>17</v>
      </c>
      <c r="C6" s="237"/>
      <c r="D6" s="237" t="s">
        <v>1</v>
      </c>
      <c r="E6" s="237"/>
      <c r="F6" s="237" t="s">
        <v>510</v>
      </c>
      <c r="G6" s="237"/>
      <c r="H6" s="237"/>
      <c r="I6" s="237" t="s">
        <v>511</v>
      </c>
      <c r="J6" s="237"/>
      <c r="K6" s="237"/>
      <c r="L6" s="242" t="s">
        <v>512</v>
      </c>
      <c r="M6" s="242"/>
      <c r="N6" s="242"/>
      <c r="O6" s="237" t="s">
        <v>513</v>
      </c>
      <c r="P6" s="237"/>
      <c r="Q6" s="237"/>
      <c r="R6" s="234" t="s">
        <v>514</v>
      </c>
      <c r="S6" s="235"/>
      <c r="T6" s="236"/>
      <c r="U6" s="238" t="s">
        <v>446</v>
      </c>
      <c r="V6" s="239"/>
      <c r="W6" s="240"/>
      <c r="X6" s="228" t="s">
        <v>20</v>
      </c>
      <c r="Y6" s="228"/>
      <c r="Z6" s="228"/>
      <c r="AA6" s="237" t="s">
        <v>4</v>
      </c>
      <c r="AB6" s="237" t="s">
        <v>3</v>
      </c>
      <c r="AC6" s="237" t="s">
        <v>515</v>
      </c>
      <c r="AD6" s="237" t="s">
        <v>516</v>
      </c>
    </row>
    <row r="7" spans="1:30" ht="25.5" x14ac:dyDescent="0.25">
      <c r="A7" s="144" t="s">
        <v>8</v>
      </c>
      <c r="B7" s="145" t="s">
        <v>18</v>
      </c>
      <c r="C7" s="144" t="s">
        <v>19</v>
      </c>
      <c r="D7" s="145" t="s">
        <v>11</v>
      </c>
      <c r="E7" s="145" t="s">
        <v>23</v>
      </c>
      <c r="F7" s="145" t="s">
        <v>0</v>
      </c>
      <c r="G7" s="145" t="s">
        <v>9</v>
      </c>
      <c r="H7" s="145" t="s">
        <v>10</v>
      </c>
      <c r="I7" s="145" t="s">
        <v>0</v>
      </c>
      <c r="J7" s="145" t="s">
        <v>9</v>
      </c>
      <c r="K7" s="145" t="s">
        <v>10</v>
      </c>
      <c r="L7" s="145" t="s">
        <v>0</v>
      </c>
      <c r="M7" s="145" t="s">
        <v>9</v>
      </c>
      <c r="N7" s="145" t="s">
        <v>10</v>
      </c>
      <c r="O7" s="145" t="s">
        <v>0</v>
      </c>
      <c r="P7" s="145" t="s">
        <v>9</v>
      </c>
      <c r="Q7" s="145" t="s">
        <v>10</v>
      </c>
      <c r="R7" s="146" t="s">
        <v>0</v>
      </c>
      <c r="S7" s="146" t="s">
        <v>9</v>
      </c>
      <c r="T7" s="146" t="s">
        <v>10</v>
      </c>
      <c r="U7" s="147" t="s">
        <v>0</v>
      </c>
      <c r="V7" s="147" t="s">
        <v>9</v>
      </c>
      <c r="W7" s="147" t="s">
        <v>10</v>
      </c>
      <c r="X7" s="139" t="s">
        <v>0</v>
      </c>
      <c r="Y7" s="139" t="s">
        <v>9</v>
      </c>
      <c r="Z7" s="139" t="s">
        <v>10</v>
      </c>
      <c r="AA7" s="237"/>
      <c r="AB7" s="237"/>
      <c r="AC7" s="237"/>
      <c r="AD7" s="237"/>
    </row>
    <row r="8" spans="1:30" s="89" customFormat="1" ht="27" x14ac:dyDescent="0.2">
      <c r="A8" s="85">
        <v>1</v>
      </c>
      <c r="B8" s="46">
        <v>11001</v>
      </c>
      <c r="C8" s="47" t="s">
        <v>135</v>
      </c>
      <c r="D8" s="86">
        <v>43113.5</v>
      </c>
      <c r="E8" s="86">
        <v>43113.5</v>
      </c>
      <c r="F8" s="86"/>
      <c r="G8" s="86"/>
      <c r="H8" s="86"/>
      <c r="I8" s="86"/>
      <c r="J8" s="86"/>
      <c r="K8" s="86"/>
      <c r="L8" s="87">
        <f>+E8+F8+I8</f>
        <v>43113.5</v>
      </c>
      <c r="M8" s="87">
        <f>+E8+G8+J8</f>
        <v>43113.5</v>
      </c>
      <c r="N8" s="87">
        <f>+E8+H8+K8</f>
        <v>43113.5</v>
      </c>
      <c r="O8" s="86"/>
      <c r="P8" s="86"/>
      <c r="Q8" s="86"/>
      <c r="R8" s="96"/>
      <c r="S8" s="96"/>
      <c r="T8" s="96"/>
      <c r="U8" s="114"/>
      <c r="V8" s="114"/>
      <c r="W8" s="114"/>
      <c r="X8" s="88">
        <f>+L8+O8+R8+U8</f>
        <v>43113.5</v>
      </c>
      <c r="Y8" s="88">
        <f>+M8+P8+S8+V8</f>
        <v>43113.5</v>
      </c>
      <c r="Z8" s="88">
        <f>+N8+Q8+T8+W8</f>
        <v>43113.5</v>
      </c>
      <c r="AA8" s="85" t="s">
        <v>415</v>
      </c>
      <c r="AB8" s="85" t="s">
        <v>413</v>
      </c>
      <c r="AC8" s="85" t="s">
        <v>25</v>
      </c>
      <c r="AD8" s="85"/>
    </row>
    <row r="9" spans="1:30" s="89" customFormat="1" ht="27" x14ac:dyDescent="0.2">
      <c r="A9" s="85">
        <v>2</v>
      </c>
      <c r="B9" s="46">
        <v>11003</v>
      </c>
      <c r="C9" s="47" t="s">
        <v>136</v>
      </c>
      <c r="D9" s="86">
        <v>112672.5</v>
      </c>
      <c r="E9" s="86">
        <v>59989.5</v>
      </c>
      <c r="F9" s="86"/>
      <c r="G9" s="86"/>
      <c r="H9" s="86"/>
      <c r="I9" s="86"/>
      <c r="J9" s="86"/>
      <c r="K9" s="86"/>
      <c r="L9" s="87">
        <f t="shared" ref="L9:L35" si="0">+E9+F9+I9</f>
        <v>59989.5</v>
      </c>
      <c r="M9" s="87">
        <f t="shared" ref="M9:M35" si="1">+E9+G9+J9</f>
        <v>59989.5</v>
      </c>
      <c r="N9" s="87">
        <f t="shared" ref="N9:N35" si="2">+E9+H9+K9</f>
        <v>59989.5</v>
      </c>
      <c r="O9" s="86"/>
      <c r="P9" s="86"/>
      <c r="Q9" s="86"/>
      <c r="R9" s="96"/>
      <c r="S9" s="96"/>
      <c r="T9" s="96"/>
      <c r="U9" s="114"/>
      <c r="V9" s="114"/>
      <c r="W9" s="114"/>
      <c r="X9" s="88">
        <f t="shared" ref="X9:X10" si="3">+L9+O9+R9+U9</f>
        <v>59989.5</v>
      </c>
      <c r="Y9" s="88">
        <f t="shared" ref="Y9:Y10" si="4">+M9+P9+S9+V9</f>
        <v>59989.5</v>
      </c>
      <c r="Z9" s="88">
        <f t="shared" ref="Z9:Z10" si="5">+N9+Q9+T9+W9</f>
        <v>59989.5</v>
      </c>
      <c r="AA9" s="85" t="s">
        <v>416</v>
      </c>
      <c r="AB9" s="85" t="s">
        <v>413</v>
      </c>
      <c r="AC9" s="85" t="s">
        <v>25</v>
      </c>
      <c r="AD9" s="85"/>
    </row>
    <row r="10" spans="1:30" s="89" customFormat="1" ht="67.5" x14ac:dyDescent="0.2">
      <c r="A10" s="85">
        <v>3</v>
      </c>
      <c r="B10" s="46">
        <v>11007</v>
      </c>
      <c r="C10" s="47" t="s">
        <v>137</v>
      </c>
      <c r="D10" s="86">
        <v>0</v>
      </c>
      <c r="E10" s="86">
        <v>45010.7</v>
      </c>
      <c r="F10" s="86"/>
      <c r="G10" s="86"/>
      <c r="H10" s="86"/>
      <c r="I10" s="86"/>
      <c r="J10" s="86"/>
      <c r="K10" s="86"/>
      <c r="L10" s="87">
        <f t="shared" si="0"/>
        <v>45010.7</v>
      </c>
      <c r="M10" s="87">
        <f t="shared" si="1"/>
        <v>45010.7</v>
      </c>
      <c r="N10" s="87">
        <f t="shared" si="2"/>
        <v>45010.7</v>
      </c>
      <c r="O10" s="86"/>
      <c r="P10" s="86"/>
      <c r="Q10" s="86"/>
      <c r="R10" s="96"/>
      <c r="S10" s="96"/>
      <c r="T10" s="96"/>
      <c r="U10" s="114"/>
      <c r="V10" s="114"/>
      <c r="W10" s="114"/>
      <c r="X10" s="88">
        <f t="shared" si="3"/>
        <v>45010.7</v>
      </c>
      <c r="Y10" s="88">
        <f t="shared" si="4"/>
        <v>45010.7</v>
      </c>
      <c r="Z10" s="88">
        <f t="shared" si="5"/>
        <v>45010.7</v>
      </c>
      <c r="AA10" s="85" t="s">
        <v>417</v>
      </c>
      <c r="AB10" s="85" t="s">
        <v>413</v>
      </c>
      <c r="AC10" s="85" t="s">
        <v>418</v>
      </c>
      <c r="AD10" s="85"/>
    </row>
    <row r="11" spans="1:30" s="36" customFormat="1" ht="40.5" x14ac:dyDescent="0.2">
      <c r="A11" s="85">
        <v>4</v>
      </c>
      <c r="B11" s="46">
        <v>12001</v>
      </c>
      <c r="C11" s="47" t="s">
        <v>138</v>
      </c>
      <c r="D11" s="86">
        <f>SUM(D12:D13)</f>
        <v>828554.47</v>
      </c>
      <c r="E11" s="86">
        <f>SUM(E12:E13)</f>
        <v>1120800</v>
      </c>
      <c r="F11" s="86">
        <f t="shared" ref="F11:R11" si="6">SUM(F12:F13)</f>
        <v>197308</v>
      </c>
      <c r="G11" s="86">
        <f t="shared" si="6"/>
        <v>197308</v>
      </c>
      <c r="H11" s="86">
        <f t="shared" si="6"/>
        <v>197308</v>
      </c>
      <c r="I11" s="86">
        <f t="shared" si="6"/>
        <v>-29000</v>
      </c>
      <c r="J11" s="86">
        <f t="shared" si="6"/>
        <v>-29000</v>
      </c>
      <c r="K11" s="86">
        <f t="shared" si="6"/>
        <v>-29000</v>
      </c>
      <c r="L11" s="87">
        <f t="shared" si="6"/>
        <v>1289108</v>
      </c>
      <c r="M11" s="87">
        <f t="shared" si="6"/>
        <v>1289108</v>
      </c>
      <c r="N11" s="87">
        <f t="shared" si="6"/>
        <v>1289108</v>
      </c>
      <c r="O11" s="86">
        <f t="shared" si="6"/>
        <v>0</v>
      </c>
      <c r="P11" s="86">
        <f t="shared" si="6"/>
        <v>0</v>
      </c>
      <c r="Q11" s="86">
        <f t="shared" si="6"/>
        <v>0</v>
      </c>
      <c r="R11" s="96">
        <f t="shared" si="6"/>
        <v>0</v>
      </c>
      <c r="S11" s="96">
        <f t="shared" ref="S11" si="7">SUM(S12:S13)</f>
        <v>0</v>
      </c>
      <c r="T11" s="96">
        <f t="shared" ref="T11:V11" si="8">SUM(T12:T13)</f>
        <v>0</v>
      </c>
      <c r="U11" s="114">
        <f t="shared" si="8"/>
        <v>0</v>
      </c>
      <c r="V11" s="114">
        <f t="shared" si="8"/>
        <v>0</v>
      </c>
      <c r="W11" s="114">
        <f t="shared" ref="W11" si="9">SUM(W12:W13)</f>
        <v>0</v>
      </c>
      <c r="X11" s="88">
        <f>SUM(X12:X13)</f>
        <v>1289108</v>
      </c>
      <c r="Y11" s="88">
        <f t="shared" ref="Y11" si="10">SUM(Y12:Y13)</f>
        <v>1289108</v>
      </c>
      <c r="Z11" s="88">
        <f t="shared" ref="Z11" si="11">SUM(Z12:Z13)</f>
        <v>1289108</v>
      </c>
      <c r="AA11" s="85"/>
      <c r="AB11" s="85"/>
      <c r="AC11" s="85"/>
      <c r="AD11" s="85"/>
    </row>
    <row r="12" spans="1:30" s="25" customFormat="1" ht="78" customHeight="1" x14ac:dyDescent="0.2">
      <c r="A12" s="154"/>
      <c r="B12" s="154"/>
      <c r="C12" s="155" t="s">
        <v>139</v>
      </c>
      <c r="D12" s="176">
        <v>722008.9</v>
      </c>
      <c r="E12" s="176">
        <v>980800</v>
      </c>
      <c r="F12" s="176">
        <v>197308</v>
      </c>
      <c r="G12" s="176">
        <v>197308</v>
      </c>
      <c r="H12" s="176">
        <v>197308</v>
      </c>
      <c r="I12" s="176"/>
      <c r="J12" s="176"/>
      <c r="K12" s="176"/>
      <c r="L12" s="134">
        <f t="shared" si="0"/>
        <v>1178108</v>
      </c>
      <c r="M12" s="134">
        <f t="shared" si="1"/>
        <v>1178108</v>
      </c>
      <c r="N12" s="134">
        <f t="shared" si="2"/>
        <v>1178108</v>
      </c>
      <c r="O12" s="176"/>
      <c r="P12" s="176"/>
      <c r="Q12" s="176"/>
      <c r="R12" s="177"/>
      <c r="S12" s="177"/>
      <c r="T12" s="177"/>
      <c r="U12" s="178"/>
      <c r="V12" s="178"/>
      <c r="W12" s="178"/>
      <c r="X12" s="202">
        <f>+L12+O12+R12+U12</f>
        <v>1178108</v>
      </c>
      <c r="Y12" s="202">
        <f t="shared" ref="Y12:Y13" si="12">+M12+P12+S12+V12</f>
        <v>1178108</v>
      </c>
      <c r="Z12" s="202">
        <f t="shared" ref="Z12:Z13" si="13">+N12+Q12+T12+W12</f>
        <v>1178108</v>
      </c>
      <c r="AA12" s="203" t="s">
        <v>417</v>
      </c>
      <c r="AB12" s="203" t="s">
        <v>413</v>
      </c>
      <c r="AC12" s="203" t="s">
        <v>25</v>
      </c>
      <c r="AD12" s="203" t="s">
        <v>419</v>
      </c>
    </row>
    <row r="13" spans="1:30" s="25" customFormat="1" ht="27" x14ac:dyDescent="0.2">
      <c r="A13" s="154"/>
      <c r="B13" s="154"/>
      <c r="C13" s="155" t="s">
        <v>140</v>
      </c>
      <c r="D13" s="176">
        <v>106545.57</v>
      </c>
      <c r="E13" s="176">
        <v>140000</v>
      </c>
      <c r="F13" s="176"/>
      <c r="G13" s="176"/>
      <c r="H13" s="176"/>
      <c r="I13" s="176">
        <v>-29000</v>
      </c>
      <c r="J13" s="176">
        <v>-29000</v>
      </c>
      <c r="K13" s="176">
        <v>-29000</v>
      </c>
      <c r="L13" s="134">
        <f t="shared" si="0"/>
        <v>111000</v>
      </c>
      <c r="M13" s="134">
        <f t="shared" si="1"/>
        <v>111000</v>
      </c>
      <c r="N13" s="134">
        <f t="shared" si="2"/>
        <v>111000</v>
      </c>
      <c r="O13" s="176"/>
      <c r="P13" s="176"/>
      <c r="Q13" s="176"/>
      <c r="R13" s="177"/>
      <c r="S13" s="177"/>
      <c r="T13" s="177"/>
      <c r="U13" s="178"/>
      <c r="V13" s="178"/>
      <c r="W13" s="178"/>
      <c r="X13" s="202">
        <f t="shared" ref="X13" si="14">+L13+O13+R13+U13</f>
        <v>111000</v>
      </c>
      <c r="Y13" s="202">
        <f t="shared" si="12"/>
        <v>111000</v>
      </c>
      <c r="Z13" s="202">
        <f t="shared" si="13"/>
        <v>111000</v>
      </c>
      <c r="AA13" s="154"/>
      <c r="AB13" s="154"/>
      <c r="AC13" s="154"/>
      <c r="AD13" s="154"/>
    </row>
    <row r="14" spans="1:30" s="36" customFormat="1" ht="54" x14ac:dyDescent="0.2">
      <c r="A14" s="85">
        <v>5</v>
      </c>
      <c r="B14" s="46">
        <v>12002</v>
      </c>
      <c r="C14" s="47" t="s">
        <v>141</v>
      </c>
      <c r="D14" s="86">
        <f>SUM(D15:D16)</f>
        <v>366522.57</v>
      </c>
      <c r="E14" s="86">
        <f>SUM(E15:E16)</f>
        <v>532188</v>
      </c>
      <c r="F14" s="86">
        <f t="shared" ref="F14:R14" si="15">SUM(F15:F16)</f>
        <v>0</v>
      </c>
      <c r="G14" s="86">
        <f t="shared" si="15"/>
        <v>0</v>
      </c>
      <c r="H14" s="86">
        <f t="shared" si="15"/>
        <v>0</v>
      </c>
      <c r="I14" s="86">
        <f t="shared" si="15"/>
        <v>0</v>
      </c>
      <c r="J14" s="86">
        <f t="shared" si="15"/>
        <v>0</v>
      </c>
      <c r="K14" s="86">
        <f t="shared" si="15"/>
        <v>0</v>
      </c>
      <c r="L14" s="87">
        <f t="shared" si="15"/>
        <v>532188</v>
      </c>
      <c r="M14" s="87">
        <f t="shared" si="15"/>
        <v>532188</v>
      </c>
      <c r="N14" s="87">
        <f t="shared" si="15"/>
        <v>532188</v>
      </c>
      <c r="O14" s="86">
        <f t="shared" si="15"/>
        <v>0</v>
      </c>
      <c r="P14" s="86">
        <f t="shared" si="15"/>
        <v>0</v>
      </c>
      <c r="Q14" s="86">
        <f t="shared" si="15"/>
        <v>0</v>
      </c>
      <c r="R14" s="96">
        <f t="shared" si="15"/>
        <v>0</v>
      </c>
      <c r="S14" s="96">
        <f t="shared" ref="S14" si="16">SUM(S15:S16)</f>
        <v>0</v>
      </c>
      <c r="T14" s="96">
        <f t="shared" ref="T14:V14" si="17">SUM(T15:T16)</f>
        <v>0</v>
      </c>
      <c r="U14" s="114">
        <f t="shared" si="17"/>
        <v>0</v>
      </c>
      <c r="V14" s="114">
        <f t="shared" si="17"/>
        <v>0</v>
      </c>
      <c r="W14" s="114">
        <f t="shared" ref="W14" si="18">SUM(W15:W16)</f>
        <v>0</v>
      </c>
      <c r="X14" s="88">
        <f>SUM(X15:X16)</f>
        <v>532188</v>
      </c>
      <c r="Y14" s="88">
        <f t="shared" ref="Y14" si="19">SUM(Y15:Y16)</f>
        <v>532188</v>
      </c>
      <c r="Z14" s="88">
        <f t="shared" ref="Z14" si="20">SUM(Z15:Z16)</f>
        <v>532188</v>
      </c>
      <c r="AA14" s="85"/>
      <c r="AB14" s="85"/>
      <c r="AC14" s="85"/>
      <c r="AD14" s="85"/>
    </row>
    <row r="15" spans="1:30" s="25" customFormat="1" ht="13.5" x14ac:dyDescent="0.2">
      <c r="A15" s="154"/>
      <c r="B15" s="154"/>
      <c r="C15" s="155" t="s">
        <v>142</v>
      </c>
      <c r="D15" s="176">
        <v>39513.57</v>
      </c>
      <c r="E15" s="176">
        <v>43740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34">
        <f t="shared" si="0"/>
        <v>43740</v>
      </c>
      <c r="M15" s="134">
        <f t="shared" si="1"/>
        <v>43740</v>
      </c>
      <c r="N15" s="134">
        <f t="shared" si="2"/>
        <v>43740</v>
      </c>
      <c r="O15" s="176"/>
      <c r="P15" s="176"/>
      <c r="Q15" s="176"/>
      <c r="R15" s="177"/>
      <c r="S15" s="177"/>
      <c r="T15" s="177"/>
      <c r="U15" s="178"/>
      <c r="V15" s="178"/>
      <c r="W15" s="178"/>
      <c r="X15" s="202">
        <f>+L15+O15+R15+U15</f>
        <v>43740</v>
      </c>
      <c r="Y15" s="202">
        <f t="shared" ref="Y15" si="21">+M15+P15+S15+V15</f>
        <v>43740</v>
      </c>
      <c r="Z15" s="202">
        <f t="shared" ref="Z15" si="22">+N15+Q15+T15+W15</f>
        <v>43740</v>
      </c>
      <c r="AA15" s="154"/>
      <c r="AB15" s="154"/>
      <c r="AC15" s="154"/>
      <c r="AD15" s="154"/>
    </row>
    <row r="16" spans="1:30" s="25" customFormat="1" ht="40.5" x14ac:dyDescent="0.2">
      <c r="A16" s="154"/>
      <c r="B16" s="154"/>
      <c r="C16" s="155" t="s">
        <v>143</v>
      </c>
      <c r="D16" s="176">
        <v>327009</v>
      </c>
      <c r="E16" s="176">
        <v>488448</v>
      </c>
      <c r="F16" s="176"/>
      <c r="G16" s="176"/>
      <c r="H16" s="176"/>
      <c r="I16" s="176"/>
      <c r="J16" s="176"/>
      <c r="K16" s="176"/>
      <c r="L16" s="134">
        <f t="shared" si="0"/>
        <v>488448</v>
      </c>
      <c r="M16" s="134">
        <f t="shared" si="1"/>
        <v>488448</v>
      </c>
      <c r="N16" s="134">
        <f t="shared" si="2"/>
        <v>488448</v>
      </c>
      <c r="O16" s="176"/>
      <c r="P16" s="176"/>
      <c r="Q16" s="176"/>
      <c r="R16" s="177"/>
      <c r="S16" s="177"/>
      <c r="T16" s="177"/>
      <c r="U16" s="178"/>
      <c r="V16" s="178"/>
      <c r="W16" s="178"/>
      <c r="X16" s="202">
        <f>+L16+O16+R16+U16</f>
        <v>488448</v>
      </c>
      <c r="Y16" s="202">
        <f t="shared" ref="Y16" si="23">+M16+P16+S16+V16</f>
        <v>488448</v>
      </c>
      <c r="Z16" s="202">
        <f t="shared" ref="Z16" si="24">+N16+Q16+T16+W16</f>
        <v>488448</v>
      </c>
      <c r="AA16" s="90" t="s">
        <v>417</v>
      </c>
      <c r="AB16" s="90" t="s">
        <v>413</v>
      </c>
      <c r="AC16" s="90" t="s">
        <v>25</v>
      </c>
      <c r="AD16" s="154"/>
    </row>
    <row r="17" spans="1:30" s="36" customFormat="1" ht="40.5" x14ac:dyDescent="0.2">
      <c r="A17" s="85">
        <v>6</v>
      </c>
      <c r="B17" s="46">
        <v>12003</v>
      </c>
      <c r="C17" s="47" t="s">
        <v>144</v>
      </c>
      <c r="D17" s="86">
        <f>+D18</f>
        <v>53214.3</v>
      </c>
      <c r="E17" s="86">
        <f>+E18</f>
        <v>89040</v>
      </c>
      <c r="F17" s="86">
        <f t="shared" ref="F17:R17" si="25">+F18</f>
        <v>0</v>
      </c>
      <c r="G17" s="86">
        <f t="shared" si="25"/>
        <v>0</v>
      </c>
      <c r="H17" s="86">
        <f t="shared" si="25"/>
        <v>0</v>
      </c>
      <c r="I17" s="86">
        <f t="shared" si="25"/>
        <v>0</v>
      </c>
      <c r="J17" s="86">
        <f t="shared" si="25"/>
        <v>0</v>
      </c>
      <c r="K17" s="86">
        <f t="shared" si="25"/>
        <v>0</v>
      </c>
      <c r="L17" s="87">
        <f t="shared" si="25"/>
        <v>89040</v>
      </c>
      <c r="M17" s="87">
        <f t="shared" si="25"/>
        <v>89040</v>
      </c>
      <c r="N17" s="87">
        <f t="shared" si="25"/>
        <v>89040</v>
      </c>
      <c r="O17" s="86">
        <f t="shared" si="25"/>
        <v>0</v>
      </c>
      <c r="P17" s="86">
        <f t="shared" si="25"/>
        <v>0</v>
      </c>
      <c r="Q17" s="86">
        <f t="shared" si="25"/>
        <v>0</v>
      </c>
      <c r="R17" s="96">
        <f t="shared" si="25"/>
        <v>0</v>
      </c>
      <c r="S17" s="96">
        <f t="shared" ref="S17" si="26">+S18</f>
        <v>0</v>
      </c>
      <c r="T17" s="96">
        <f t="shared" ref="T17:W17" si="27">+T18</f>
        <v>0</v>
      </c>
      <c r="U17" s="114">
        <f t="shared" si="27"/>
        <v>0</v>
      </c>
      <c r="V17" s="114">
        <f t="shared" si="27"/>
        <v>0</v>
      </c>
      <c r="W17" s="114">
        <f t="shared" si="27"/>
        <v>0</v>
      </c>
      <c r="X17" s="88">
        <f>+X18</f>
        <v>89040</v>
      </c>
      <c r="Y17" s="88">
        <f t="shared" ref="Y17" si="28">+Y18</f>
        <v>89040</v>
      </c>
      <c r="Z17" s="88">
        <f t="shared" ref="Z17" si="29">+Z18</f>
        <v>89040</v>
      </c>
      <c r="AA17" s="85"/>
      <c r="AB17" s="85"/>
      <c r="AC17" s="85"/>
      <c r="AD17" s="85"/>
    </row>
    <row r="18" spans="1:30" s="25" customFormat="1" ht="40.5" x14ac:dyDescent="0.2">
      <c r="A18" s="154"/>
      <c r="B18" s="154"/>
      <c r="C18" s="155" t="s">
        <v>143</v>
      </c>
      <c r="D18" s="176">
        <v>53214.3</v>
      </c>
      <c r="E18" s="176">
        <v>89040</v>
      </c>
      <c r="F18" s="176"/>
      <c r="G18" s="176"/>
      <c r="H18" s="176"/>
      <c r="I18" s="176"/>
      <c r="J18" s="176"/>
      <c r="K18" s="176"/>
      <c r="L18" s="134">
        <f t="shared" si="0"/>
        <v>89040</v>
      </c>
      <c r="M18" s="134">
        <f t="shared" si="1"/>
        <v>89040</v>
      </c>
      <c r="N18" s="134">
        <f t="shared" si="2"/>
        <v>89040</v>
      </c>
      <c r="O18" s="176"/>
      <c r="P18" s="176"/>
      <c r="Q18" s="176"/>
      <c r="R18" s="177"/>
      <c r="S18" s="177"/>
      <c r="T18" s="177"/>
      <c r="U18" s="178"/>
      <c r="V18" s="178"/>
      <c r="W18" s="178"/>
      <c r="X18" s="202">
        <f>+L18+O18+R18+U18</f>
        <v>89040</v>
      </c>
      <c r="Y18" s="202">
        <f t="shared" ref="Y18" si="30">+M18+P18+S18+V18</f>
        <v>89040</v>
      </c>
      <c r="Z18" s="202">
        <f t="shared" ref="Z18" si="31">+N18+Q18+T18+W18</f>
        <v>89040</v>
      </c>
      <c r="AA18" s="90" t="s">
        <v>417</v>
      </c>
      <c r="AB18" s="90" t="s">
        <v>413</v>
      </c>
      <c r="AC18" s="90" t="s">
        <v>25</v>
      </c>
      <c r="AD18" s="154"/>
    </row>
    <row r="19" spans="1:30" s="36" customFormat="1" ht="40.5" x14ac:dyDescent="0.2">
      <c r="A19" s="85">
        <v>7</v>
      </c>
      <c r="B19" s="46">
        <v>12004</v>
      </c>
      <c r="C19" s="47" t="s">
        <v>145</v>
      </c>
      <c r="D19" s="86">
        <f>SUM(D20:D21)</f>
        <v>9468706.6799999997</v>
      </c>
      <c r="E19" s="86">
        <f>SUM(E20:E21)</f>
        <v>10481397.300000001</v>
      </c>
      <c r="F19" s="86">
        <f t="shared" ref="F19:S19" si="32">SUM(F20:F21)</f>
        <v>0</v>
      </c>
      <c r="G19" s="86">
        <f t="shared" si="32"/>
        <v>0</v>
      </c>
      <c r="H19" s="86">
        <f t="shared" si="32"/>
        <v>0</v>
      </c>
      <c r="I19" s="86">
        <f t="shared" si="32"/>
        <v>0</v>
      </c>
      <c r="J19" s="86">
        <f t="shared" si="32"/>
        <v>0</v>
      </c>
      <c r="K19" s="86">
        <f t="shared" si="32"/>
        <v>0</v>
      </c>
      <c r="L19" s="87">
        <f t="shared" si="32"/>
        <v>10481397.300000001</v>
      </c>
      <c r="M19" s="87">
        <f t="shared" si="32"/>
        <v>10481397.300000001</v>
      </c>
      <c r="N19" s="87">
        <f t="shared" si="32"/>
        <v>10481397.300000001</v>
      </c>
      <c r="O19" s="86">
        <f t="shared" si="32"/>
        <v>0</v>
      </c>
      <c r="P19" s="86">
        <f t="shared" si="32"/>
        <v>0</v>
      </c>
      <c r="Q19" s="86">
        <f t="shared" si="32"/>
        <v>0</v>
      </c>
      <c r="R19" s="96">
        <f t="shared" si="32"/>
        <v>0</v>
      </c>
      <c r="S19" s="96">
        <f t="shared" si="32"/>
        <v>0</v>
      </c>
      <c r="T19" s="96">
        <f t="shared" ref="T19:V19" si="33">SUM(T20:T21)</f>
        <v>0</v>
      </c>
      <c r="U19" s="114">
        <f t="shared" si="33"/>
        <v>0</v>
      </c>
      <c r="V19" s="114">
        <f t="shared" si="33"/>
        <v>0</v>
      </c>
      <c r="W19" s="114">
        <f t="shared" ref="W19" si="34">SUM(W20:W21)</f>
        <v>0</v>
      </c>
      <c r="X19" s="88">
        <f>SUM(X20:X21)</f>
        <v>10481397.300000001</v>
      </c>
      <c r="Y19" s="88">
        <f t="shared" ref="Y19" si="35">SUM(Y20:Y21)</f>
        <v>10481397.300000001</v>
      </c>
      <c r="Z19" s="88">
        <f t="shared" ref="Z19" si="36">SUM(Z20:Z21)</f>
        <v>10481397.300000001</v>
      </c>
      <c r="AA19" s="85"/>
      <c r="AB19" s="85"/>
      <c r="AC19" s="85"/>
      <c r="AD19" s="85"/>
    </row>
    <row r="20" spans="1:30" s="25" customFormat="1" ht="13.5" x14ac:dyDescent="0.2">
      <c r="A20" s="154"/>
      <c r="B20" s="154"/>
      <c r="C20" s="155" t="s">
        <v>83</v>
      </c>
      <c r="D20" s="176">
        <v>43264.5</v>
      </c>
      <c r="E20" s="176">
        <v>67766.399999999994</v>
      </c>
      <c r="F20" s="86"/>
      <c r="G20" s="86"/>
      <c r="H20" s="86"/>
      <c r="I20" s="86"/>
      <c r="J20" s="86"/>
      <c r="K20" s="86"/>
      <c r="L20" s="134">
        <f t="shared" si="0"/>
        <v>67766.399999999994</v>
      </c>
      <c r="M20" s="134">
        <f t="shared" si="1"/>
        <v>67766.399999999994</v>
      </c>
      <c r="N20" s="134">
        <f t="shared" si="2"/>
        <v>67766.399999999994</v>
      </c>
      <c r="O20" s="176"/>
      <c r="P20" s="176"/>
      <c r="Q20" s="176"/>
      <c r="R20" s="177"/>
      <c r="S20" s="177"/>
      <c r="T20" s="177"/>
      <c r="U20" s="178"/>
      <c r="V20" s="178"/>
      <c r="W20" s="178"/>
      <c r="X20" s="202">
        <f>+L20+O20+R20+U20</f>
        <v>67766.399999999994</v>
      </c>
      <c r="Y20" s="202">
        <f t="shared" ref="Y20" si="37">+M20+P20+S20+V20</f>
        <v>67766.399999999994</v>
      </c>
      <c r="Z20" s="202">
        <f t="shared" ref="Z20" si="38">+N20+Q20+T20+W20</f>
        <v>67766.399999999994</v>
      </c>
      <c r="AA20" s="154"/>
      <c r="AB20" s="154"/>
      <c r="AC20" s="154"/>
      <c r="AD20" s="154"/>
    </row>
    <row r="21" spans="1:30" s="25" customFormat="1" ht="40.5" x14ac:dyDescent="0.2">
      <c r="A21" s="154"/>
      <c r="B21" s="154"/>
      <c r="C21" s="155" t="s">
        <v>143</v>
      </c>
      <c r="D21" s="176">
        <v>9425442.1799999997</v>
      </c>
      <c r="E21" s="176">
        <v>10413630.9</v>
      </c>
      <c r="F21" s="176"/>
      <c r="G21" s="176"/>
      <c r="H21" s="176"/>
      <c r="I21" s="176"/>
      <c r="J21" s="176"/>
      <c r="K21" s="176"/>
      <c r="L21" s="134">
        <f>+E21+F21+I21</f>
        <v>10413630.9</v>
      </c>
      <c r="M21" s="134">
        <f t="shared" si="1"/>
        <v>10413630.9</v>
      </c>
      <c r="N21" s="134">
        <f t="shared" si="2"/>
        <v>10413630.9</v>
      </c>
      <c r="O21" s="176"/>
      <c r="P21" s="176"/>
      <c r="Q21" s="176"/>
      <c r="R21" s="177"/>
      <c r="S21" s="177"/>
      <c r="T21" s="177"/>
      <c r="U21" s="178"/>
      <c r="V21" s="178"/>
      <c r="W21" s="178"/>
      <c r="X21" s="202">
        <f>+L21+O21+R21+U21</f>
        <v>10413630.9</v>
      </c>
      <c r="Y21" s="202">
        <f t="shared" ref="Y21" si="39">+M21+P21+S21+V21</f>
        <v>10413630.9</v>
      </c>
      <c r="Z21" s="202">
        <f t="shared" ref="Z21" si="40">+N21+Q21+T21+W21</f>
        <v>10413630.9</v>
      </c>
      <c r="AA21" s="90" t="s">
        <v>417</v>
      </c>
      <c r="AB21" s="90" t="s">
        <v>413</v>
      </c>
      <c r="AC21" s="90" t="s">
        <v>25</v>
      </c>
      <c r="AD21" s="154"/>
    </row>
    <row r="22" spans="1:30" s="36" customFormat="1" ht="54" x14ac:dyDescent="0.2">
      <c r="A22" s="85">
        <v>8</v>
      </c>
      <c r="B22" s="46">
        <v>12005</v>
      </c>
      <c r="C22" s="47" t="s">
        <v>146</v>
      </c>
      <c r="D22" s="86">
        <f>+D23+D24</f>
        <v>459644.3</v>
      </c>
      <c r="E22" s="86">
        <f>+E23+E24</f>
        <v>499228</v>
      </c>
      <c r="F22" s="86">
        <f t="shared" ref="F22:T22" si="41">+F23+F24</f>
        <v>13348.299999999988</v>
      </c>
      <c r="G22" s="86">
        <f t="shared" si="41"/>
        <v>13348.299999999988</v>
      </c>
      <c r="H22" s="86">
        <f t="shared" si="41"/>
        <v>13348.299999999988</v>
      </c>
      <c r="I22" s="86">
        <f>+I23+I24</f>
        <v>0</v>
      </c>
      <c r="J22" s="86">
        <f t="shared" si="41"/>
        <v>0</v>
      </c>
      <c r="K22" s="86">
        <f t="shared" si="41"/>
        <v>0</v>
      </c>
      <c r="L22" s="87">
        <f>+L23+L24</f>
        <v>512576.30000000005</v>
      </c>
      <c r="M22" s="87">
        <f t="shared" si="41"/>
        <v>512576.30000000005</v>
      </c>
      <c r="N22" s="87">
        <f t="shared" si="41"/>
        <v>512576.30000000005</v>
      </c>
      <c r="O22" s="86">
        <f t="shared" si="41"/>
        <v>0</v>
      </c>
      <c r="P22" s="86">
        <f t="shared" si="41"/>
        <v>0</v>
      </c>
      <c r="Q22" s="86">
        <f t="shared" si="41"/>
        <v>0</v>
      </c>
      <c r="R22" s="96">
        <f t="shared" si="41"/>
        <v>0</v>
      </c>
      <c r="S22" s="96">
        <f t="shared" si="41"/>
        <v>0</v>
      </c>
      <c r="T22" s="96">
        <f t="shared" si="41"/>
        <v>0</v>
      </c>
      <c r="U22" s="114">
        <f t="shared" ref="U22:W22" si="42">+U23+U24</f>
        <v>0</v>
      </c>
      <c r="V22" s="114">
        <f t="shared" si="42"/>
        <v>0</v>
      </c>
      <c r="W22" s="114">
        <f t="shared" si="42"/>
        <v>0</v>
      </c>
      <c r="X22" s="88">
        <f>+X23+X24</f>
        <v>512576.30000000005</v>
      </c>
      <c r="Y22" s="88">
        <f t="shared" ref="Y22" si="43">+Y23+Y24</f>
        <v>512576.30000000005</v>
      </c>
      <c r="Z22" s="88">
        <f t="shared" ref="Z22" si="44">+Z23+Z24</f>
        <v>512576.30000000005</v>
      </c>
      <c r="AA22" s="85"/>
      <c r="AB22" s="85"/>
      <c r="AC22" s="85"/>
      <c r="AD22" s="85"/>
    </row>
    <row r="23" spans="1:30" s="25" customFormat="1" ht="13.5" x14ac:dyDescent="0.2">
      <c r="A23" s="154"/>
      <c r="B23" s="154"/>
      <c r="C23" s="155" t="s">
        <v>142</v>
      </c>
      <c r="D23" s="176">
        <v>125485</v>
      </c>
      <c r="E23" s="176">
        <v>125416.6</v>
      </c>
      <c r="F23" s="176">
        <v>13348.299999999988</v>
      </c>
      <c r="G23" s="176">
        <v>13348.299999999988</v>
      </c>
      <c r="H23" s="176">
        <v>13348.299999999988</v>
      </c>
      <c r="I23" s="176"/>
      <c r="J23" s="176"/>
      <c r="K23" s="176"/>
      <c r="L23" s="134">
        <f>+E23+F23+I23</f>
        <v>138764.9</v>
      </c>
      <c r="M23" s="134">
        <f t="shared" si="1"/>
        <v>138764.9</v>
      </c>
      <c r="N23" s="134">
        <f t="shared" si="2"/>
        <v>138764.9</v>
      </c>
      <c r="O23" s="176"/>
      <c r="P23" s="176"/>
      <c r="Q23" s="176"/>
      <c r="R23" s="177"/>
      <c r="S23" s="177"/>
      <c r="T23" s="177"/>
      <c r="U23" s="178"/>
      <c r="V23" s="178"/>
      <c r="W23" s="178"/>
      <c r="X23" s="202">
        <f>+L23+O23+R23+U23</f>
        <v>138764.9</v>
      </c>
      <c r="Y23" s="202">
        <f t="shared" ref="Y23:Y24" si="45">+M23+P23+S23+V23</f>
        <v>138764.9</v>
      </c>
      <c r="Z23" s="202">
        <f t="shared" ref="Z23:Z24" si="46">+N23+Q23+T23+W23</f>
        <v>138764.9</v>
      </c>
      <c r="AA23" s="154"/>
      <c r="AB23" s="154"/>
      <c r="AC23" s="154"/>
      <c r="AD23" s="154"/>
    </row>
    <row r="24" spans="1:30" s="25" customFormat="1" ht="40.5" x14ac:dyDescent="0.2">
      <c r="A24" s="154"/>
      <c r="B24" s="154"/>
      <c r="C24" s="155" t="s">
        <v>143</v>
      </c>
      <c r="D24" s="176">
        <v>334159.3</v>
      </c>
      <c r="E24" s="176">
        <v>373811.4</v>
      </c>
      <c r="F24" s="176"/>
      <c r="G24" s="176"/>
      <c r="H24" s="176"/>
      <c r="I24" s="176"/>
      <c r="J24" s="176"/>
      <c r="K24" s="176"/>
      <c r="L24" s="134">
        <f t="shared" si="0"/>
        <v>373811.4</v>
      </c>
      <c r="M24" s="134">
        <f t="shared" si="1"/>
        <v>373811.4</v>
      </c>
      <c r="N24" s="134">
        <f t="shared" si="2"/>
        <v>373811.4</v>
      </c>
      <c r="O24" s="176"/>
      <c r="P24" s="176"/>
      <c r="Q24" s="176"/>
      <c r="R24" s="177"/>
      <c r="S24" s="177"/>
      <c r="T24" s="177"/>
      <c r="U24" s="178"/>
      <c r="V24" s="178"/>
      <c r="W24" s="178"/>
      <c r="X24" s="202">
        <f>+L24+O24+R24+U24</f>
        <v>373811.4</v>
      </c>
      <c r="Y24" s="202">
        <f t="shared" si="45"/>
        <v>373811.4</v>
      </c>
      <c r="Z24" s="202">
        <f t="shared" si="46"/>
        <v>373811.4</v>
      </c>
      <c r="AA24" s="90" t="s">
        <v>417</v>
      </c>
      <c r="AB24" s="90" t="s">
        <v>413</v>
      </c>
      <c r="AC24" s="90" t="s">
        <v>25</v>
      </c>
      <c r="AD24" s="154"/>
    </row>
    <row r="25" spans="1:30" s="36" customFormat="1" ht="54" x14ac:dyDescent="0.2">
      <c r="A25" s="85">
        <v>9</v>
      </c>
      <c r="B25" s="46">
        <v>12006</v>
      </c>
      <c r="C25" s="47" t="s">
        <v>147</v>
      </c>
      <c r="D25" s="86">
        <f>+D26</f>
        <v>17704.86</v>
      </c>
      <c r="E25" s="86">
        <f>+E26</f>
        <v>35586.199999999997</v>
      </c>
      <c r="F25" s="86">
        <f t="shared" ref="F25:W25" si="47">+F26</f>
        <v>0</v>
      </c>
      <c r="G25" s="86">
        <f t="shared" si="47"/>
        <v>0</v>
      </c>
      <c r="H25" s="86">
        <f t="shared" si="47"/>
        <v>0</v>
      </c>
      <c r="I25" s="86">
        <f t="shared" si="47"/>
        <v>0</v>
      </c>
      <c r="J25" s="86">
        <f t="shared" si="47"/>
        <v>0</v>
      </c>
      <c r="K25" s="86">
        <f t="shared" si="47"/>
        <v>0</v>
      </c>
      <c r="L25" s="87">
        <f t="shared" si="47"/>
        <v>35586.199999999997</v>
      </c>
      <c r="M25" s="87">
        <f t="shared" si="47"/>
        <v>35586.199999999997</v>
      </c>
      <c r="N25" s="87">
        <f t="shared" si="47"/>
        <v>35586.199999999997</v>
      </c>
      <c r="O25" s="86">
        <f t="shared" si="47"/>
        <v>0</v>
      </c>
      <c r="P25" s="86">
        <f t="shared" si="47"/>
        <v>0</v>
      </c>
      <c r="Q25" s="86">
        <f t="shared" si="47"/>
        <v>0</v>
      </c>
      <c r="R25" s="96">
        <f t="shared" si="47"/>
        <v>0</v>
      </c>
      <c r="S25" s="96">
        <f t="shared" si="47"/>
        <v>0</v>
      </c>
      <c r="T25" s="96">
        <f t="shared" ref="T25" si="48">+T26</f>
        <v>0</v>
      </c>
      <c r="U25" s="114">
        <f t="shared" si="47"/>
        <v>0</v>
      </c>
      <c r="V25" s="114">
        <f t="shared" si="47"/>
        <v>0</v>
      </c>
      <c r="W25" s="114">
        <f t="shared" si="47"/>
        <v>0</v>
      </c>
      <c r="X25" s="88">
        <f t="shared" ref="X25" si="49">+X26</f>
        <v>35586.199999999997</v>
      </c>
      <c r="Y25" s="88">
        <f t="shared" ref="Y25" si="50">+Y26</f>
        <v>35586.199999999997</v>
      </c>
      <c r="Z25" s="88">
        <f t="shared" ref="Z25" si="51">+Z26</f>
        <v>35586.199999999997</v>
      </c>
      <c r="AA25" s="85"/>
      <c r="AB25" s="85"/>
      <c r="AC25" s="85"/>
      <c r="AD25" s="85"/>
    </row>
    <row r="26" spans="1:30" s="25" customFormat="1" ht="40.5" x14ac:dyDescent="0.2">
      <c r="A26" s="154"/>
      <c r="B26" s="154"/>
      <c r="C26" s="155" t="s">
        <v>143</v>
      </c>
      <c r="D26" s="176">
        <v>17704.86</v>
      </c>
      <c r="E26" s="176">
        <v>35586.199999999997</v>
      </c>
      <c r="F26" s="176"/>
      <c r="G26" s="176"/>
      <c r="H26" s="176"/>
      <c r="I26" s="176"/>
      <c r="J26" s="176"/>
      <c r="K26" s="176"/>
      <c r="L26" s="134">
        <f t="shared" si="0"/>
        <v>35586.199999999997</v>
      </c>
      <c r="M26" s="134">
        <f t="shared" si="1"/>
        <v>35586.199999999997</v>
      </c>
      <c r="N26" s="134">
        <f t="shared" si="2"/>
        <v>35586.199999999997</v>
      </c>
      <c r="O26" s="176"/>
      <c r="P26" s="176"/>
      <c r="Q26" s="176"/>
      <c r="R26" s="177"/>
      <c r="S26" s="177"/>
      <c r="T26" s="177"/>
      <c r="U26" s="178"/>
      <c r="V26" s="178"/>
      <c r="W26" s="178"/>
      <c r="X26" s="202">
        <f>+L26+O26+R26+U26</f>
        <v>35586.199999999997</v>
      </c>
      <c r="Y26" s="202">
        <f t="shared" ref="Y26" si="52">+M26+P26+S26+V26</f>
        <v>35586.199999999997</v>
      </c>
      <c r="Z26" s="202">
        <f t="shared" ref="Z26" si="53">+N26+Q26+T26+W26</f>
        <v>35586.199999999997</v>
      </c>
      <c r="AA26" s="90" t="s">
        <v>417</v>
      </c>
      <c r="AB26" s="90" t="s">
        <v>413</v>
      </c>
      <c r="AC26" s="90" t="s">
        <v>25</v>
      </c>
      <c r="AD26" s="154"/>
    </row>
    <row r="27" spans="1:30" s="36" customFormat="1" ht="81" x14ac:dyDescent="0.2">
      <c r="A27" s="85">
        <v>10</v>
      </c>
      <c r="B27" s="46">
        <v>12007</v>
      </c>
      <c r="C27" s="47" t="s">
        <v>148</v>
      </c>
      <c r="D27" s="86">
        <v>32417.100000000002</v>
      </c>
      <c r="E27" s="86">
        <v>35045.5</v>
      </c>
      <c r="F27" s="86">
        <v>0</v>
      </c>
      <c r="G27" s="86">
        <v>0</v>
      </c>
      <c r="H27" s="86">
        <v>0</v>
      </c>
      <c r="I27" s="86">
        <v>0</v>
      </c>
      <c r="J27" s="86">
        <v>0</v>
      </c>
      <c r="K27" s="86">
        <v>0</v>
      </c>
      <c r="L27" s="87">
        <f t="shared" si="0"/>
        <v>35045.5</v>
      </c>
      <c r="M27" s="87">
        <f t="shared" si="1"/>
        <v>35045.5</v>
      </c>
      <c r="N27" s="87">
        <f t="shared" si="2"/>
        <v>35045.5</v>
      </c>
      <c r="O27" s="86"/>
      <c r="P27" s="86"/>
      <c r="Q27" s="86"/>
      <c r="R27" s="96"/>
      <c r="S27" s="96"/>
      <c r="T27" s="96"/>
      <c r="U27" s="114"/>
      <c r="V27" s="114"/>
      <c r="W27" s="114"/>
      <c r="X27" s="88">
        <f t="shared" ref="X27:X45" si="54">+L27+O27+R27</f>
        <v>35045.5</v>
      </c>
      <c r="Y27" s="88">
        <f>+M27+P27+S27</f>
        <v>35045.5</v>
      </c>
      <c r="Z27" s="88">
        <f t="shared" ref="Z27:Z45" si="55">+N27+Q27+T27</f>
        <v>35045.5</v>
      </c>
      <c r="AA27" s="90" t="s">
        <v>417</v>
      </c>
      <c r="AB27" s="90" t="s">
        <v>413</v>
      </c>
      <c r="AC27" s="85" t="s">
        <v>404</v>
      </c>
      <c r="AD27" s="85"/>
    </row>
    <row r="28" spans="1:30" s="36" customFormat="1" ht="40.5" x14ac:dyDescent="0.2">
      <c r="A28" s="85">
        <v>11</v>
      </c>
      <c r="B28" s="46">
        <v>12008</v>
      </c>
      <c r="C28" s="47" t="s">
        <v>149</v>
      </c>
      <c r="D28" s="86">
        <f>+D29</f>
        <v>31993.55</v>
      </c>
      <c r="E28" s="86">
        <f>+E29</f>
        <v>66300</v>
      </c>
      <c r="F28" s="86">
        <f t="shared" ref="F28:W28" si="56">+F29</f>
        <v>0</v>
      </c>
      <c r="G28" s="86">
        <f t="shared" si="56"/>
        <v>0</v>
      </c>
      <c r="H28" s="86">
        <f t="shared" si="56"/>
        <v>0</v>
      </c>
      <c r="I28" s="86">
        <f t="shared" si="56"/>
        <v>0</v>
      </c>
      <c r="J28" s="86">
        <f t="shared" si="56"/>
        <v>0</v>
      </c>
      <c r="K28" s="86">
        <f t="shared" si="56"/>
        <v>1000</v>
      </c>
      <c r="L28" s="87">
        <f t="shared" si="56"/>
        <v>66300</v>
      </c>
      <c r="M28" s="87">
        <f t="shared" si="56"/>
        <v>66300</v>
      </c>
      <c r="N28" s="87">
        <f t="shared" si="56"/>
        <v>67300</v>
      </c>
      <c r="O28" s="86">
        <f t="shared" si="56"/>
        <v>0</v>
      </c>
      <c r="P28" s="86">
        <f t="shared" si="56"/>
        <v>0</v>
      </c>
      <c r="Q28" s="86">
        <f t="shared" si="56"/>
        <v>0</v>
      </c>
      <c r="R28" s="96">
        <f t="shared" si="56"/>
        <v>0</v>
      </c>
      <c r="S28" s="96">
        <f t="shared" si="56"/>
        <v>0</v>
      </c>
      <c r="T28" s="96">
        <f t="shared" si="56"/>
        <v>0</v>
      </c>
      <c r="U28" s="114">
        <f t="shared" si="56"/>
        <v>0</v>
      </c>
      <c r="V28" s="114">
        <f t="shared" si="56"/>
        <v>0</v>
      </c>
      <c r="W28" s="114">
        <f t="shared" si="56"/>
        <v>0</v>
      </c>
      <c r="X28" s="88">
        <f t="shared" ref="X28" si="57">+X29</f>
        <v>66300</v>
      </c>
      <c r="Y28" s="88">
        <f t="shared" ref="Y28" si="58">+Y29</f>
        <v>66300</v>
      </c>
      <c r="Z28" s="88">
        <f t="shared" ref="Z28" si="59">+Z29</f>
        <v>67300</v>
      </c>
      <c r="AA28" s="85"/>
      <c r="AB28" s="85"/>
      <c r="AC28" s="85"/>
      <c r="AD28" s="85"/>
    </row>
    <row r="29" spans="1:30" s="25" customFormat="1" ht="40.5" x14ac:dyDescent="0.2">
      <c r="A29" s="154"/>
      <c r="B29" s="154"/>
      <c r="C29" s="155" t="s">
        <v>143</v>
      </c>
      <c r="D29" s="176">
        <v>31993.55</v>
      </c>
      <c r="E29" s="176">
        <v>66300</v>
      </c>
      <c r="F29" s="176"/>
      <c r="G29" s="176"/>
      <c r="H29" s="176"/>
      <c r="I29" s="176"/>
      <c r="J29" s="176"/>
      <c r="K29" s="176">
        <v>1000</v>
      </c>
      <c r="L29" s="134">
        <f t="shared" si="0"/>
        <v>66300</v>
      </c>
      <c r="M29" s="134">
        <f t="shared" si="1"/>
        <v>66300</v>
      </c>
      <c r="N29" s="134">
        <f t="shared" si="2"/>
        <v>67300</v>
      </c>
      <c r="O29" s="176"/>
      <c r="P29" s="176"/>
      <c r="Q29" s="176"/>
      <c r="R29" s="177"/>
      <c r="S29" s="177"/>
      <c r="T29" s="177"/>
      <c r="U29" s="178"/>
      <c r="V29" s="178"/>
      <c r="W29" s="178"/>
      <c r="X29" s="202">
        <f>+L29+O29+R29+U29</f>
        <v>66300</v>
      </c>
      <c r="Y29" s="202">
        <f t="shared" ref="Y29" si="60">+M29+P29+S29+V29</f>
        <v>66300</v>
      </c>
      <c r="Z29" s="202">
        <f t="shared" ref="Z29" si="61">+N29+Q29+T29+W29</f>
        <v>67300</v>
      </c>
      <c r="AA29" s="90" t="s">
        <v>417</v>
      </c>
      <c r="AB29" s="90" t="s">
        <v>413</v>
      </c>
      <c r="AC29" s="90" t="s">
        <v>24</v>
      </c>
      <c r="AD29" s="154"/>
    </row>
    <row r="30" spans="1:30" s="36" customFormat="1" ht="121.5" x14ac:dyDescent="0.2">
      <c r="A30" s="85">
        <v>12</v>
      </c>
      <c r="B30" s="46">
        <v>12011</v>
      </c>
      <c r="C30" s="47" t="s">
        <v>150</v>
      </c>
      <c r="D30" s="86">
        <f>+D31</f>
        <v>735127.82</v>
      </c>
      <c r="E30" s="86">
        <f>+E31</f>
        <v>440237.5</v>
      </c>
      <c r="F30" s="86">
        <f t="shared" ref="F30:W30" si="62">+F31</f>
        <v>0</v>
      </c>
      <c r="G30" s="86">
        <f t="shared" si="62"/>
        <v>0</v>
      </c>
      <c r="H30" s="86">
        <f t="shared" si="62"/>
        <v>0</v>
      </c>
      <c r="I30" s="86">
        <f t="shared" si="62"/>
        <v>0</v>
      </c>
      <c r="J30" s="86">
        <f t="shared" si="62"/>
        <v>0</v>
      </c>
      <c r="K30" s="86">
        <f t="shared" si="62"/>
        <v>0</v>
      </c>
      <c r="L30" s="87">
        <f t="shared" si="62"/>
        <v>440237.5</v>
      </c>
      <c r="M30" s="87">
        <f t="shared" si="62"/>
        <v>440237.5</v>
      </c>
      <c r="N30" s="87">
        <f t="shared" si="62"/>
        <v>440237.5</v>
      </c>
      <c r="O30" s="86">
        <f t="shared" si="62"/>
        <v>0</v>
      </c>
      <c r="P30" s="86">
        <f t="shared" si="62"/>
        <v>0</v>
      </c>
      <c r="Q30" s="86">
        <f t="shared" si="62"/>
        <v>0</v>
      </c>
      <c r="R30" s="96">
        <f t="shared" si="62"/>
        <v>0</v>
      </c>
      <c r="S30" s="96">
        <f t="shared" si="62"/>
        <v>0</v>
      </c>
      <c r="T30" s="96">
        <f t="shared" si="62"/>
        <v>0</v>
      </c>
      <c r="U30" s="114">
        <f t="shared" si="62"/>
        <v>0</v>
      </c>
      <c r="V30" s="114">
        <f t="shared" si="62"/>
        <v>0</v>
      </c>
      <c r="W30" s="114">
        <f t="shared" si="62"/>
        <v>0</v>
      </c>
      <c r="X30" s="88">
        <f>+X31</f>
        <v>440237.5</v>
      </c>
      <c r="Y30" s="88">
        <f t="shared" ref="Y30" si="63">+Y31</f>
        <v>440237.5</v>
      </c>
      <c r="Z30" s="88">
        <f t="shared" ref="Z30" si="64">+Z31</f>
        <v>440237.5</v>
      </c>
      <c r="AA30" s="85"/>
      <c r="AB30" s="85"/>
      <c r="AC30" s="85"/>
      <c r="AD30" s="85"/>
    </row>
    <row r="31" spans="1:30" s="25" customFormat="1" ht="40.5" x14ac:dyDescent="0.2">
      <c r="A31" s="154"/>
      <c r="B31" s="154"/>
      <c r="C31" s="155" t="s">
        <v>143</v>
      </c>
      <c r="D31" s="176">
        <v>735127.82</v>
      </c>
      <c r="E31" s="176">
        <v>440237.5</v>
      </c>
      <c r="F31" s="176"/>
      <c r="G31" s="176"/>
      <c r="H31" s="176"/>
      <c r="I31" s="176"/>
      <c r="J31" s="176"/>
      <c r="K31" s="176"/>
      <c r="L31" s="134">
        <f t="shared" si="0"/>
        <v>440237.5</v>
      </c>
      <c r="M31" s="134">
        <f t="shared" si="1"/>
        <v>440237.5</v>
      </c>
      <c r="N31" s="134">
        <f t="shared" si="2"/>
        <v>440237.5</v>
      </c>
      <c r="O31" s="176"/>
      <c r="P31" s="176"/>
      <c r="Q31" s="176"/>
      <c r="R31" s="177"/>
      <c r="S31" s="177"/>
      <c r="T31" s="177"/>
      <c r="U31" s="178"/>
      <c r="V31" s="178"/>
      <c r="W31" s="178"/>
      <c r="X31" s="202">
        <f>+L31+O31+R31+U31</f>
        <v>440237.5</v>
      </c>
      <c r="Y31" s="202">
        <f>+M31+P31+S31+V31</f>
        <v>440237.5</v>
      </c>
      <c r="Z31" s="202">
        <f t="shared" ref="Z31" si="65">+N31+Q31+T31+W31</f>
        <v>440237.5</v>
      </c>
      <c r="AA31" s="90" t="s">
        <v>420</v>
      </c>
      <c r="AB31" s="90" t="s">
        <v>413</v>
      </c>
      <c r="AC31" s="90" t="s">
        <v>421</v>
      </c>
      <c r="AD31" s="154"/>
    </row>
    <row r="32" spans="1:30" s="36" customFormat="1" ht="121.5" x14ac:dyDescent="0.2">
      <c r="A32" s="85">
        <v>13</v>
      </c>
      <c r="B32" s="46">
        <v>12012</v>
      </c>
      <c r="C32" s="47" t="s">
        <v>151</v>
      </c>
      <c r="D32" s="86">
        <f>+D33</f>
        <v>508400.43</v>
      </c>
      <c r="E32" s="86">
        <f>+E33</f>
        <v>254235.2</v>
      </c>
      <c r="F32" s="86">
        <f t="shared" ref="F32:W32" si="66">+F33</f>
        <v>215613.8</v>
      </c>
      <c r="G32" s="86">
        <f t="shared" si="66"/>
        <v>98381.599999999977</v>
      </c>
      <c r="H32" s="86">
        <f t="shared" si="66"/>
        <v>45264.700000000012</v>
      </c>
      <c r="I32" s="86">
        <f t="shared" si="66"/>
        <v>0</v>
      </c>
      <c r="J32" s="86">
        <f t="shared" si="66"/>
        <v>0</v>
      </c>
      <c r="K32" s="86">
        <f t="shared" si="66"/>
        <v>0</v>
      </c>
      <c r="L32" s="87">
        <f t="shared" si="66"/>
        <v>469849</v>
      </c>
      <c r="M32" s="87">
        <f t="shared" si="66"/>
        <v>352616.8</v>
      </c>
      <c r="N32" s="87">
        <f t="shared" si="66"/>
        <v>299499.90000000002</v>
      </c>
      <c r="O32" s="86">
        <f t="shared" si="66"/>
        <v>0</v>
      </c>
      <c r="P32" s="86">
        <f t="shared" si="66"/>
        <v>0</v>
      </c>
      <c r="Q32" s="86">
        <f t="shared" si="66"/>
        <v>0</v>
      </c>
      <c r="R32" s="96">
        <f t="shared" si="66"/>
        <v>0</v>
      </c>
      <c r="S32" s="96">
        <f t="shared" si="66"/>
        <v>0</v>
      </c>
      <c r="T32" s="96">
        <f t="shared" si="66"/>
        <v>0</v>
      </c>
      <c r="U32" s="114">
        <f t="shared" si="66"/>
        <v>0</v>
      </c>
      <c r="V32" s="114">
        <f t="shared" si="66"/>
        <v>0</v>
      </c>
      <c r="W32" s="114">
        <f t="shared" si="66"/>
        <v>0</v>
      </c>
      <c r="X32" s="88">
        <f t="shared" ref="X32" si="67">+X33</f>
        <v>469849</v>
      </c>
      <c r="Y32" s="88">
        <f t="shared" ref="Y32" si="68">+Y33</f>
        <v>352616.8</v>
      </c>
      <c r="Z32" s="88">
        <f t="shared" ref="Z32" si="69">+Z33</f>
        <v>299499.90000000002</v>
      </c>
      <c r="AA32" s="85"/>
      <c r="AB32" s="85"/>
      <c r="AC32" s="85"/>
      <c r="AD32" s="85"/>
    </row>
    <row r="33" spans="1:30" s="25" customFormat="1" ht="40.5" x14ac:dyDescent="0.2">
      <c r="A33" s="154"/>
      <c r="B33" s="154"/>
      <c r="C33" s="155" t="s">
        <v>143</v>
      </c>
      <c r="D33" s="176">
        <v>508400.43</v>
      </c>
      <c r="E33" s="176">
        <v>254235.2</v>
      </c>
      <c r="F33" s="176">
        <v>215613.8</v>
      </c>
      <c r="G33" s="176">
        <v>98381.599999999977</v>
      </c>
      <c r="H33" s="176">
        <v>45264.700000000012</v>
      </c>
      <c r="I33" s="176"/>
      <c r="J33" s="176"/>
      <c r="K33" s="176"/>
      <c r="L33" s="134">
        <f t="shared" si="0"/>
        <v>469849</v>
      </c>
      <c r="M33" s="134">
        <f t="shared" si="1"/>
        <v>352616.8</v>
      </c>
      <c r="N33" s="134">
        <f t="shared" si="2"/>
        <v>299499.90000000002</v>
      </c>
      <c r="O33" s="176"/>
      <c r="P33" s="176"/>
      <c r="Q33" s="176"/>
      <c r="R33" s="177"/>
      <c r="S33" s="177"/>
      <c r="T33" s="177"/>
      <c r="U33" s="178"/>
      <c r="V33" s="178"/>
      <c r="W33" s="178"/>
      <c r="X33" s="202">
        <f>+L33+O33+R33+U33</f>
        <v>469849</v>
      </c>
      <c r="Y33" s="202">
        <f t="shared" ref="Y33" si="70">+M33+P33+S33+V33</f>
        <v>352616.8</v>
      </c>
      <c r="Z33" s="202">
        <f t="shared" ref="Z33" si="71">+N33+Q33+T33+W33</f>
        <v>299499.90000000002</v>
      </c>
      <c r="AA33" s="90" t="s">
        <v>422</v>
      </c>
      <c r="AB33" s="90" t="s">
        <v>413</v>
      </c>
      <c r="AC33" s="90" t="s">
        <v>418</v>
      </c>
      <c r="AD33" s="154"/>
    </row>
    <row r="34" spans="1:30" s="36" customFormat="1" ht="54" x14ac:dyDescent="0.2">
      <c r="A34" s="85">
        <v>14</v>
      </c>
      <c r="B34" s="46">
        <v>32001</v>
      </c>
      <c r="C34" s="47" t="s">
        <v>152</v>
      </c>
      <c r="D34" s="86">
        <f>SUM(D35:D36)</f>
        <v>530662.81000000006</v>
      </c>
      <c r="E34" s="86">
        <f>SUM(E35:E36)</f>
        <v>462109.2</v>
      </c>
      <c r="F34" s="86">
        <f t="shared" ref="F34:X34" si="72">SUM(F35:F36)</f>
        <v>0</v>
      </c>
      <c r="G34" s="86">
        <f t="shared" si="72"/>
        <v>0</v>
      </c>
      <c r="H34" s="86">
        <f t="shared" si="72"/>
        <v>0</v>
      </c>
      <c r="I34" s="86">
        <f t="shared" si="72"/>
        <v>0</v>
      </c>
      <c r="J34" s="86">
        <f t="shared" si="72"/>
        <v>0</v>
      </c>
      <c r="K34" s="86">
        <f t="shared" si="72"/>
        <v>0</v>
      </c>
      <c r="L34" s="87">
        <f t="shared" ref="L34" si="73">SUM(L35:L36)</f>
        <v>462109.2</v>
      </c>
      <c r="M34" s="87">
        <f t="shared" ref="M34" si="74">SUM(M35:M36)</f>
        <v>462109.2</v>
      </c>
      <c r="N34" s="87">
        <f t="shared" ref="N34" si="75">SUM(N35:N36)</f>
        <v>462109.2</v>
      </c>
      <c r="O34" s="86">
        <f t="shared" si="72"/>
        <v>0</v>
      </c>
      <c r="P34" s="86">
        <f t="shared" si="72"/>
        <v>0</v>
      </c>
      <c r="Q34" s="86">
        <f t="shared" si="72"/>
        <v>0</v>
      </c>
      <c r="R34" s="96">
        <f t="shared" si="72"/>
        <v>0</v>
      </c>
      <c r="S34" s="96">
        <f t="shared" si="72"/>
        <v>0</v>
      </c>
      <c r="T34" s="96">
        <f t="shared" si="72"/>
        <v>0</v>
      </c>
      <c r="U34" s="114">
        <f t="shared" ref="U34:W34" si="76">SUM(U35:U36)</f>
        <v>0</v>
      </c>
      <c r="V34" s="114">
        <f t="shared" si="76"/>
        <v>0</v>
      </c>
      <c r="W34" s="114">
        <f t="shared" si="76"/>
        <v>0</v>
      </c>
      <c r="X34" s="88">
        <f t="shared" si="72"/>
        <v>462109.2</v>
      </c>
      <c r="Y34" s="88">
        <f t="shared" ref="Y34" si="77">SUM(Y35:Y36)</f>
        <v>462109.2</v>
      </c>
      <c r="Z34" s="88">
        <f t="shared" ref="Z34" si="78">SUM(Z35:Z36)</f>
        <v>462109.2</v>
      </c>
      <c r="AA34" s="85"/>
      <c r="AB34" s="85"/>
      <c r="AC34" s="85" t="s">
        <v>25</v>
      </c>
      <c r="AD34" s="85"/>
    </row>
    <row r="35" spans="1:30" s="25" customFormat="1" ht="27" x14ac:dyDescent="0.2">
      <c r="A35" s="154"/>
      <c r="B35" s="154"/>
      <c r="C35" s="155" t="s">
        <v>74</v>
      </c>
      <c r="D35" s="176">
        <v>0</v>
      </c>
      <c r="E35" s="176"/>
      <c r="F35" s="176"/>
      <c r="G35" s="176"/>
      <c r="H35" s="176"/>
      <c r="I35" s="176"/>
      <c r="J35" s="176"/>
      <c r="K35" s="176"/>
      <c r="L35" s="134">
        <f t="shared" si="0"/>
        <v>0</v>
      </c>
      <c r="M35" s="134">
        <f t="shared" si="1"/>
        <v>0</v>
      </c>
      <c r="N35" s="134">
        <f t="shared" si="2"/>
        <v>0</v>
      </c>
      <c r="O35" s="176"/>
      <c r="P35" s="176"/>
      <c r="Q35" s="176"/>
      <c r="R35" s="177"/>
      <c r="S35" s="177"/>
      <c r="T35" s="177"/>
      <c r="U35" s="178"/>
      <c r="V35" s="178"/>
      <c r="W35" s="178"/>
      <c r="X35" s="202">
        <f>+L35+O35+R35+U35</f>
        <v>0</v>
      </c>
      <c r="Y35" s="202">
        <f t="shared" ref="Y35" si="79">+M35+P35+S35+V35</f>
        <v>0</v>
      </c>
      <c r="Z35" s="202">
        <f t="shared" ref="Z35:Z36" si="80">+N35+Q35+T35+W35</f>
        <v>0</v>
      </c>
      <c r="AA35" s="154"/>
      <c r="AB35" s="154"/>
      <c r="AC35" s="154"/>
      <c r="AD35" s="154"/>
    </row>
    <row r="36" spans="1:30" s="25" customFormat="1" ht="13.5" x14ac:dyDescent="0.2">
      <c r="A36" s="154"/>
      <c r="B36" s="154"/>
      <c r="C36" s="155" t="s">
        <v>96</v>
      </c>
      <c r="D36" s="176">
        <v>530662.81000000006</v>
      </c>
      <c r="E36" s="176">
        <v>462109.2</v>
      </c>
      <c r="F36" s="176"/>
      <c r="G36" s="176"/>
      <c r="H36" s="176"/>
      <c r="I36" s="176"/>
      <c r="J36" s="176"/>
      <c r="K36" s="176"/>
      <c r="L36" s="134">
        <f t="shared" ref="L36:L45" si="81">+E36+F36+I36</f>
        <v>462109.2</v>
      </c>
      <c r="M36" s="134">
        <f t="shared" ref="M36:M45" si="82">+E36+G36+J36</f>
        <v>462109.2</v>
      </c>
      <c r="N36" s="134">
        <f t="shared" ref="N36:N45" si="83">+E36+H36+K36</f>
        <v>462109.2</v>
      </c>
      <c r="O36" s="176"/>
      <c r="P36" s="176"/>
      <c r="Q36" s="176"/>
      <c r="R36" s="177"/>
      <c r="S36" s="177"/>
      <c r="T36" s="177"/>
      <c r="U36" s="178"/>
      <c r="V36" s="178"/>
      <c r="W36" s="178"/>
      <c r="X36" s="202">
        <f>+L36+O36+R36+U36</f>
        <v>462109.2</v>
      </c>
      <c r="Y36" s="202">
        <f>+M36+P36+S36+V36</f>
        <v>462109.2</v>
      </c>
      <c r="Z36" s="202">
        <f t="shared" si="80"/>
        <v>462109.2</v>
      </c>
      <c r="AA36" s="154"/>
      <c r="AB36" s="154"/>
      <c r="AC36" s="154"/>
      <c r="AD36" s="154"/>
    </row>
    <row r="37" spans="1:30" x14ac:dyDescent="0.25">
      <c r="A37" s="85">
        <v>15</v>
      </c>
      <c r="B37" s="90"/>
      <c r="C37" s="90"/>
      <c r="D37" s="162"/>
      <c r="E37" s="162"/>
      <c r="F37" s="162"/>
      <c r="G37" s="162"/>
      <c r="H37" s="162"/>
      <c r="I37" s="162"/>
      <c r="J37" s="162"/>
      <c r="K37" s="162"/>
      <c r="L37" s="134">
        <f t="shared" si="81"/>
        <v>0</v>
      </c>
      <c r="M37" s="134">
        <f t="shared" si="82"/>
        <v>0</v>
      </c>
      <c r="N37" s="134">
        <f t="shared" si="83"/>
        <v>0</v>
      </c>
      <c r="O37" s="162"/>
      <c r="P37" s="162"/>
      <c r="Q37" s="162"/>
      <c r="R37" s="164"/>
      <c r="S37" s="164"/>
      <c r="T37" s="164"/>
      <c r="U37" s="165"/>
      <c r="V37" s="165"/>
      <c r="W37" s="165"/>
      <c r="X37" s="152">
        <f t="shared" si="54"/>
        <v>0</v>
      </c>
      <c r="Y37" s="152">
        <f t="shared" ref="Y37:Y45" si="84">+M37+P37+S37</f>
        <v>0</v>
      </c>
      <c r="Z37" s="152">
        <f t="shared" si="55"/>
        <v>0</v>
      </c>
      <c r="AA37" s="90"/>
      <c r="AB37" s="90"/>
      <c r="AC37" s="90"/>
      <c r="AD37" s="90"/>
    </row>
    <row r="38" spans="1:30" x14ac:dyDescent="0.25">
      <c r="A38" s="85">
        <v>16</v>
      </c>
      <c r="B38" s="90"/>
      <c r="C38" s="90"/>
      <c r="D38" s="162"/>
      <c r="E38" s="162"/>
      <c r="F38" s="162"/>
      <c r="G38" s="162"/>
      <c r="H38" s="162"/>
      <c r="I38" s="162"/>
      <c r="J38" s="162"/>
      <c r="K38" s="162"/>
      <c r="L38" s="134">
        <f t="shared" si="81"/>
        <v>0</v>
      </c>
      <c r="M38" s="134">
        <f t="shared" si="82"/>
        <v>0</v>
      </c>
      <c r="N38" s="134">
        <f t="shared" si="83"/>
        <v>0</v>
      </c>
      <c r="O38" s="162"/>
      <c r="P38" s="162"/>
      <c r="Q38" s="162"/>
      <c r="R38" s="164"/>
      <c r="S38" s="164"/>
      <c r="T38" s="164"/>
      <c r="U38" s="165"/>
      <c r="V38" s="165"/>
      <c r="W38" s="165"/>
      <c r="X38" s="152">
        <f t="shared" si="54"/>
        <v>0</v>
      </c>
      <c r="Y38" s="152">
        <f t="shared" si="84"/>
        <v>0</v>
      </c>
      <c r="Z38" s="152">
        <f t="shared" si="55"/>
        <v>0</v>
      </c>
      <c r="AA38" s="90"/>
      <c r="AB38" s="90"/>
      <c r="AC38" s="90"/>
      <c r="AD38" s="90"/>
    </row>
    <row r="39" spans="1:30" x14ac:dyDescent="0.25">
      <c r="A39" s="85">
        <v>17</v>
      </c>
      <c r="B39" s="90"/>
      <c r="C39" s="90"/>
      <c r="D39" s="162"/>
      <c r="E39" s="162"/>
      <c r="F39" s="162"/>
      <c r="G39" s="162"/>
      <c r="H39" s="162"/>
      <c r="I39" s="162"/>
      <c r="J39" s="162"/>
      <c r="K39" s="162"/>
      <c r="L39" s="134">
        <f t="shared" si="81"/>
        <v>0</v>
      </c>
      <c r="M39" s="134">
        <f t="shared" si="82"/>
        <v>0</v>
      </c>
      <c r="N39" s="134">
        <f t="shared" si="83"/>
        <v>0</v>
      </c>
      <c r="O39" s="162"/>
      <c r="P39" s="162"/>
      <c r="Q39" s="162"/>
      <c r="R39" s="164"/>
      <c r="S39" s="164"/>
      <c r="T39" s="164"/>
      <c r="U39" s="165"/>
      <c r="V39" s="165"/>
      <c r="W39" s="165"/>
      <c r="X39" s="152">
        <f t="shared" si="54"/>
        <v>0</v>
      </c>
      <c r="Y39" s="152">
        <f t="shared" si="84"/>
        <v>0</v>
      </c>
      <c r="Z39" s="152">
        <f t="shared" si="55"/>
        <v>0</v>
      </c>
      <c r="AA39" s="90"/>
      <c r="AB39" s="90"/>
      <c r="AC39" s="90"/>
      <c r="AD39" s="90"/>
    </row>
    <row r="40" spans="1:30" x14ac:dyDescent="0.25">
      <c r="A40" s="85">
        <v>18</v>
      </c>
      <c r="B40" s="90"/>
      <c r="C40" s="90"/>
      <c r="D40" s="162"/>
      <c r="E40" s="162"/>
      <c r="F40" s="162"/>
      <c r="G40" s="162"/>
      <c r="H40" s="162"/>
      <c r="I40" s="162"/>
      <c r="J40" s="162"/>
      <c r="K40" s="162"/>
      <c r="L40" s="134">
        <f t="shared" si="81"/>
        <v>0</v>
      </c>
      <c r="M40" s="134">
        <f t="shared" si="82"/>
        <v>0</v>
      </c>
      <c r="N40" s="134">
        <f t="shared" si="83"/>
        <v>0</v>
      </c>
      <c r="O40" s="162"/>
      <c r="P40" s="162"/>
      <c r="Q40" s="162"/>
      <c r="R40" s="164"/>
      <c r="S40" s="164"/>
      <c r="T40" s="164"/>
      <c r="U40" s="165"/>
      <c r="V40" s="165"/>
      <c r="W40" s="165"/>
      <c r="X40" s="152">
        <f t="shared" si="54"/>
        <v>0</v>
      </c>
      <c r="Y40" s="152">
        <f t="shared" si="84"/>
        <v>0</v>
      </c>
      <c r="Z40" s="152">
        <f t="shared" si="55"/>
        <v>0</v>
      </c>
      <c r="AA40" s="90"/>
      <c r="AB40" s="90"/>
      <c r="AC40" s="90"/>
      <c r="AD40" s="90"/>
    </row>
    <row r="41" spans="1:30" x14ac:dyDescent="0.25">
      <c r="A41" s="85">
        <v>19</v>
      </c>
      <c r="B41" s="90"/>
      <c r="C41" s="90"/>
      <c r="D41" s="162"/>
      <c r="E41" s="162"/>
      <c r="F41" s="162"/>
      <c r="G41" s="162"/>
      <c r="H41" s="162"/>
      <c r="I41" s="162"/>
      <c r="J41" s="162"/>
      <c r="K41" s="162"/>
      <c r="L41" s="134">
        <f t="shared" si="81"/>
        <v>0</v>
      </c>
      <c r="M41" s="134">
        <f t="shared" si="82"/>
        <v>0</v>
      </c>
      <c r="N41" s="134">
        <f t="shared" si="83"/>
        <v>0</v>
      </c>
      <c r="O41" s="162"/>
      <c r="P41" s="162"/>
      <c r="Q41" s="162"/>
      <c r="R41" s="164"/>
      <c r="S41" s="164"/>
      <c r="T41" s="164"/>
      <c r="U41" s="165"/>
      <c r="V41" s="165"/>
      <c r="W41" s="165"/>
      <c r="X41" s="152">
        <f t="shared" si="54"/>
        <v>0</v>
      </c>
      <c r="Y41" s="152">
        <f t="shared" si="84"/>
        <v>0</v>
      </c>
      <c r="Z41" s="152">
        <f t="shared" si="55"/>
        <v>0</v>
      </c>
      <c r="AA41" s="90"/>
      <c r="AB41" s="90"/>
      <c r="AC41" s="90"/>
      <c r="AD41" s="90"/>
    </row>
    <row r="42" spans="1:30" x14ac:dyDescent="0.25">
      <c r="A42" s="85">
        <v>20</v>
      </c>
      <c r="B42" s="90"/>
      <c r="C42" s="90"/>
      <c r="D42" s="162"/>
      <c r="E42" s="162"/>
      <c r="F42" s="162"/>
      <c r="G42" s="162"/>
      <c r="H42" s="162"/>
      <c r="I42" s="162"/>
      <c r="J42" s="162"/>
      <c r="K42" s="162"/>
      <c r="L42" s="134">
        <f t="shared" si="81"/>
        <v>0</v>
      </c>
      <c r="M42" s="134">
        <f t="shared" si="82"/>
        <v>0</v>
      </c>
      <c r="N42" s="134">
        <f t="shared" si="83"/>
        <v>0</v>
      </c>
      <c r="O42" s="162"/>
      <c r="P42" s="162"/>
      <c r="Q42" s="162"/>
      <c r="R42" s="164"/>
      <c r="S42" s="164"/>
      <c r="T42" s="164"/>
      <c r="U42" s="165"/>
      <c r="V42" s="165"/>
      <c r="W42" s="165"/>
      <c r="X42" s="152">
        <f t="shared" si="54"/>
        <v>0</v>
      </c>
      <c r="Y42" s="152">
        <f t="shared" si="84"/>
        <v>0</v>
      </c>
      <c r="Z42" s="152">
        <f t="shared" si="55"/>
        <v>0</v>
      </c>
      <c r="AA42" s="90"/>
      <c r="AB42" s="90"/>
      <c r="AC42" s="90"/>
      <c r="AD42" s="90"/>
    </row>
    <row r="43" spans="1:30" x14ac:dyDescent="0.25">
      <c r="A43" s="85">
        <v>21</v>
      </c>
      <c r="B43" s="90"/>
      <c r="C43" s="90"/>
      <c r="D43" s="162"/>
      <c r="E43" s="162"/>
      <c r="F43" s="162"/>
      <c r="G43" s="162"/>
      <c r="H43" s="162"/>
      <c r="I43" s="162"/>
      <c r="J43" s="162"/>
      <c r="K43" s="162"/>
      <c r="L43" s="134">
        <f t="shared" si="81"/>
        <v>0</v>
      </c>
      <c r="M43" s="134">
        <f t="shared" si="82"/>
        <v>0</v>
      </c>
      <c r="N43" s="134">
        <f t="shared" si="83"/>
        <v>0</v>
      </c>
      <c r="O43" s="162"/>
      <c r="P43" s="162"/>
      <c r="Q43" s="162"/>
      <c r="R43" s="164"/>
      <c r="S43" s="164"/>
      <c r="T43" s="164"/>
      <c r="U43" s="165"/>
      <c r="V43" s="165"/>
      <c r="W43" s="165"/>
      <c r="X43" s="152">
        <f t="shared" si="54"/>
        <v>0</v>
      </c>
      <c r="Y43" s="152">
        <f t="shared" si="84"/>
        <v>0</v>
      </c>
      <c r="Z43" s="152">
        <f t="shared" si="55"/>
        <v>0</v>
      </c>
      <c r="AA43" s="90"/>
      <c r="AB43" s="90"/>
      <c r="AC43" s="90"/>
      <c r="AD43" s="90"/>
    </row>
    <row r="44" spans="1:30" x14ac:dyDescent="0.25">
      <c r="A44" s="85">
        <v>22</v>
      </c>
      <c r="B44" s="90"/>
      <c r="C44" s="90"/>
      <c r="D44" s="162"/>
      <c r="E44" s="162"/>
      <c r="F44" s="162"/>
      <c r="G44" s="162"/>
      <c r="H44" s="162"/>
      <c r="I44" s="162"/>
      <c r="J44" s="162"/>
      <c r="K44" s="162"/>
      <c r="L44" s="134">
        <f t="shared" si="81"/>
        <v>0</v>
      </c>
      <c r="M44" s="134">
        <f t="shared" si="82"/>
        <v>0</v>
      </c>
      <c r="N44" s="134">
        <f t="shared" si="83"/>
        <v>0</v>
      </c>
      <c r="O44" s="162"/>
      <c r="P44" s="162"/>
      <c r="Q44" s="162"/>
      <c r="R44" s="164"/>
      <c r="S44" s="164"/>
      <c r="T44" s="164"/>
      <c r="U44" s="165"/>
      <c r="V44" s="165"/>
      <c r="W44" s="165"/>
      <c r="X44" s="152">
        <f t="shared" si="54"/>
        <v>0</v>
      </c>
      <c r="Y44" s="152">
        <f t="shared" si="84"/>
        <v>0</v>
      </c>
      <c r="Z44" s="152">
        <f t="shared" si="55"/>
        <v>0</v>
      </c>
      <c r="AA44" s="90"/>
      <c r="AB44" s="90"/>
      <c r="AC44" s="90"/>
      <c r="AD44" s="90"/>
    </row>
    <row r="45" spans="1:30" x14ac:dyDescent="0.25">
      <c r="A45" s="85">
        <v>23</v>
      </c>
      <c r="B45" s="90"/>
      <c r="C45" s="90"/>
      <c r="D45" s="162"/>
      <c r="E45" s="162"/>
      <c r="F45" s="162"/>
      <c r="G45" s="162"/>
      <c r="H45" s="162"/>
      <c r="I45" s="162"/>
      <c r="J45" s="162"/>
      <c r="K45" s="162"/>
      <c r="L45" s="134">
        <f t="shared" si="81"/>
        <v>0</v>
      </c>
      <c r="M45" s="134">
        <f t="shared" si="82"/>
        <v>0</v>
      </c>
      <c r="N45" s="134">
        <f t="shared" si="83"/>
        <v>0</v>
      </c>
      <c r="O45" s="162"/>
      <c r="P45" s="162"/>
      <c r="Q45" s="162"/>
      <c r="R45" s="164"/>
      <c r="S45" s="164"/>
      <c r="T45" s="164"/>
      <c r="U45" s="165"/>
      <c r="V45" s="165"/>
      <c r="W45" s="165"/>
      <c r="X45" s="152">
        <f t="shared" si="54"/>
        <v>0</v>
      </c>
      <c r="Y45" s="152">
        <f t="shared" si="84"/>
        <v>0</v>
      </c>
      <c r="Z45" s="152">
        <f t="shared" si="55"/>
        <v>0</v>
      </c>
      <c r="AA45" s="90"/>
      <c r="AB45" s="90"/>
      <c r="AC45" s="90"/>
      <c r="AD45" s="90"/>
    </row>
    <row r="46" spans="1:30" s="83" customFormat="1" ht="14.25" x14ac:dyDescent="0.2">
      <c r="A46" s="167"/>
      <c r="B46" s="250"/>
      <c r="C46" s="251"/>
      <c r="D46" s="168">
        <f>SUM(D8:D11,D14,D17,D19,D22,D25,D27:D28,D30,D32,D34,D37:D45)</f>
        <v>13188734.890000001</v>
      </c>
      <c r="E46" s="168">
        <f>SUM(E8:E11,E14,E17,E19,E22,E25,E27:E28,E30,E32,E34)</f>
        <v>14164280.599999998</v>
      </c>
      <c r="F46" s="168">
        <f t="shared" ref="F46:Z46" si="85">SUM(F8:F11,F14,F17,F19,F22,F25,F27:F28,F30,F32,F34)</f>
        <v>426270.1</v>
      </c>
      <c r="G46" s="168">
        <f t="shared" si="85"/>
        <v>309037.89999999997</v>
      </c>
      <c r="H46" s="168">
        <f t="shared" si="85"/>
        <v>255921</v>
      </c>
      <c r="I46" s="168">
        <f t="shared" si="85"/>
        <v>-29000</v>
      </c>
      <c r="J46" s="168">
        <f t="shared" si="85"/>
        <v>-29000</v>
      </c>
      <c r="K46" s="168">
        <f t="shared" si="85"/>
        <v>-28000</v>
      </c>
      <c r="L46" s="204">
        <f t="shared" si="85"/>
        <v>14561550.699999999</v>
      </c>
      <c r="M46" s="204">
        <f t="shared" si="85"/>
        <v>14444318.5</v>
      </c>
      <c r="N46" s="204">
        <f t="shared" si="85"/>
        <v>14392201.6</v>
      </c>
      <c r="O46" s="168">
        <f t="shared" si="85"/>
        <v>0</v>
      </c>
      <c r="P46" s="168">
        <f t="shared" si="85"/>
        <v>0</v>
      </c>
      <c r="Q46" s="168">
        <f t="shared" si="85"/>
        <v>0</v>
      </c>
      <c r="R46" s="169">
        <f t="shared" si="85"/>
        <v>0</v>
      </c>
      <c r="S46" s="169">
        <f t="shared" si="85"/>
        <v>0</v>
      </c>
      <c r="T46" s="169">
        <f t="shared" si="85"/>
        <v>0</v>
      </c>
      <c r="U46" s="170">
        <f t="shared" ref="U46:W46" si="86">SUM(U8:U11,U14,U17,U19,U22,U25,U27:U28,U30,U32,U34)</f>
        <v>0</v>
      </c>
      <c r="V46" s="170">
        <f t="shared" si="86"/>
        <v>0</v>
      </c>
      <c r="W46" s="170">
        <f t="shared" si="86"/>
        <v>0</v>
      </c>
      <c r="X46" s="205">
        <f>SUM(X8:X11,X14,X17,X19,X22,X25,X27:X28,X30,X32,X34)</f>
        <v>14561550.699999999</v>
      </c>
      <c r="Y46" s="205">
        <f t="shared" si="85"/>
        <v>14444318.5</v>
      </c>
      <c r="Z46" s="205">
        <f t="shared" si="85"/>
        <v>14392201.6</v>
      </c>
      <c r="AA46" s="171" t="s">
        <v>2</v>
      </c>
      <c r="AB46" s="171" t="s">
        <v>2</v>
      </c>
      <c r="AC46" s="171" t="s">
        <v>2</v>
      </c>
      <c r="AD46" s="171" t="s">
        <v>2</v>
      </c>
    </row>
    <row r="47" spans="1:30" x14ac:dyDescent="0.25">
      <c r="A47" s="141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</row>
    <row r="48" spans="1:30" x14ac:dyDescent="0.25">
      <c r="A48" s="141"/>
      <c r="B48" s="141"/>
      <c r="C48" s="141"/>
      <c r="D48" s="173"/>
      <c r="E48" s="173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</row>
    <row r="49" spans="1:30" x14ac:dyDescent="0.25">
      <c r="A49" s="141" t="s">
        <v>5</v>
      </c>
      <c r="B49" s="174"/>
      <c r="C49" s="174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</row>
    <row r="50" spans="1:30" x14ac:dyDescent="0.25">
      <c r="A50" s="141" t="s">
        <v>6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B46:C46"/>
    <mergeCell ref="R6:T6"/>
    <mergeCell ref="X6:Z6"/>
    <mergeCell ref="AA6:AA7"/>
    <mergeCell ref="AB6:AB7"/>
    <mergeCell ref="U6:W6"/>
  </mergeCells>
  <pageMargins left="0.7" right="0.7" top="0.75" bottom="0.75" header="0.3" footer="0.3"/>
  <pageSetup paperSize="9" orientation="portrait" verticalDpi="12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32"/>
  <sheetViews>
    <sheetView zoomScale="80" zoomScaleNormal="80" workbookViewId="0">
      <selection activeCell="C31" sqref="C31"/>
    </sheetView>
  </sheetViews>
  <sheetFormatPr defaultRowHeight="15" x14ac:dyDescent="0.25"/>
  <cols>
    <col min="1" max="1" width="4.85546875" customWidth="1"/>
    <col min="2" max="2" width="10" customWidth="1"/>
    <col min="3" max="3" width="32.85546875" customWidth="1"/>
    <col min="4" max="4" width="13.28515625" customWidth="1"/>
    <col min="5" max="5" width="13.5703125" bestFit="1" customWidth="1"/>
    <col min="6" max="6" width="12.28515625" customWidth="1"/>
    <col min="7" max="7" width="12.42578125" customWidth="1"/>
    <col min="8" max="8" width="10.28515625" customWidth="1"/>
    <col min="9" max="9" width="11.42578125" bestFit="1" customWidth="1"/>
    <col min="10" max="10" width="12.140625" bestFit="1" customWidth="1"/>
    <col min="11" max="11" width="13.140625" bestFit="1" customWidth="1"/>
    <col min="12" max="14" width="13.5703125" bestFit="1" customWidth="1"/>
    <col min="15" max="15" width="9.5703125" customWidth="1"/>
    <col min="16" max="16" width="12.140625" customWidth="1"/>
    <col min="17" max="17" width="9.28515625" bestFit="1" customWidth="1"/>
    <col min="18" max="23" width="9.28515625" customWidth="1"/>
    <col min="24" max="26" width="13.5703125" bestFit="1" customWidth="1"/>
    <col min="27" max="27" width="11.140625" customWidth="1"/>
    <col min="28" max="28" width="10.42578125" customWidth="1"/>
    <col min="29" max="29" width="25" customWidth="1"/>
    <col min="30" max="30" width="23.7109375" hidden="1" customWidth="1"/>
  </cols>
  <sheetData>
    <row r="1" spans="1:30" x14ac:dyDescent="0.25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154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6"/>
      <c r="B6" s="221" t="s">
        <v>17</v>
      </c>
      <c r="C6" s="221"/>
      <c r="D6" s="221" t="s">
        <v>1</v>
      </c>
      <c r="E6" s="221"/>
      <c r="F6" s="221" t="s">
        <v>12</v>
      </c>
      <c r="G6" s="221"/>
      <c r="H6" s="221"/>
      <c r="I6" s="221" t="s">
        <v>13</v>
      </c>
      <c r="J6" s="221"/>
      <c r="K6" s="221"/>
      <c r="L6" s="222" t="s">
        <v>14</v>
      </c>
      <c r="M6" s="222"/>
      <c r="N6" s="222"/>
      <c r="O6" s="221" t="s">
        <v>15</v>
      </c>
      <c r="P6" s="221"/>
      <c r="Q6" s="221"/>
      <c r="R6" s="245" t="s">
        <v>16</v>
      </c>
      <c r="S6" s="246"/>
      <c r="T6" s="247"/>
      <c r="U6" s="229" t="s">
        <v>446</v>
      </c>
      <c r="V6" s="230"/>
      <c r="W6" s="231"/>
      <c r="X6" s="228" t="s">
        <v>20</v>
      </c>
      <c r="Y6" s="228"/>
      <c r="Z6" s="228"/>
      <c r="AA6" s="221" t="s">
        <v>4</v>
      </c>
      <c r="AB6" s="221" t="s">
        <v>3</v>
      </c>
      <c r="AC6" s="221" t="s">
        <v>21</v>
      </c>
      <c r="AD6" s="221" t="s">
        <v>22</v>
      </c>
    </row>
    <row r="7" spans="1:30" ht="25.5" x14ac:dyDescent="0.25">
      <c r="A7" s="16" t="s">
        <v>8</v>
      </c>
      <c r="B7" s="15" t="s">
        <v>18</v>
      </c>
      <c r="C7" s="16" t="s">
        <v>19</v>
      </c>
      <c r="D7" s="15" t="s">
        <v>11</v>
      </c>
      <c r="E7" s="15" t="s">
        <v>23</v>
      </c>
      <c r="F7" s="15" t="s">
        <v>0</v>
      </c>
      <c r="G7" s="15" t="s">
        <v>9</v>
      </c>
      <c r="H7" s="15" t="s">
        <v>10</v>
      </c>
      <c r="I7" s="15" t="s">
        <v>0</v>
      </c>
      <c r="J7" s="15" t="s">
        <v>9</v>
      </c>
      <c r="K7" s="15" t="s">
        <v>10</v>
      </c>
      <c r="L7" s="15" t="s">
        <v>0</v>
      </c>
      <c r="M7" s="15" t="s">
        <v>9</v>
      </c>
      <c r="N7" s="15" t="s">
        <v>10</v>
      </c>
      <c r="O7" s="15" t="s">
        <v>0</v>
      </c>
      <c r="P7" s="15" t="s">
        <v>9</v>
      </c>
      <c r="Q7" s="15" t="s">
        <v>10</v>
      </c>
      <c r="R7" s="68" t="s">
        <v>0</v>
      </c>
      <c r="S7" s="68" t="s">
        <v>9</v>
      </c>
      <c r="T7" s="68" t="s">
        <v>10</v>
      </c>
      <c r="U7" s="107" t="s">
        <v>0</v>
      </c>
      <c r="V7" s="107" t="s">
        <v>9</v>
      </c>
      <c r="W7" s="107" t="s">
        <v>10</v>
      </c>
      <c r="X7" s="17" t="s">
        <v>0</v>
      </c>
      <c r="Y7" s="17" t="s">
        <v>9</v>
      </c>
      <c r="Z7" s="17" t="s">
        <v>10</v>
      </c>
      <c r="AA7" s="221"/>
      <c r="AB7" s="221"/>
      <c r="AC7" s="221"/>
      <c r="AD7" s="221"/>
    </row>
    <row r="8" spans="1:30" s="89" customFormat="1" ht="54" x14ac:dyDescent="0.2">
      <c r="A8" s="85">
        <v>1</v>
      </c>
      <c r="B8" s="47">
        <v>11001</v>
      </c>
      <c r="C8" s="47" t="s">
        <v>156</v>
      </c>
      <c r="D8" s="86">
        <v>74250.100000000006</v>
      </c>
      <c r="E8" s="86">
        <v>53305.8</v>
      </c>
      <c r="F8" s="86"/>
      <c r="G8" s="86"/>
      <c r="H8" s="86"/>
      <c r="I8" s="86">
        <v>42171.5</v>
      </c>
      <c r="J8" s="86">
        <v>42171.5</v>
      </c>
      <c r="K8" s="86">
        <v>131773.70000000001</v>
      </c>
      <c r="L8" s="87">
        <f>+E8+F8+I8</f>
        <v>95477.3</v>
      </c>
      <c r="M8" s="87">
        <f>+E8+G8+J8</f>
        <v>95477.3</v>
      </c>
      <c r="N8" s="87">
        <f>+E8+H8+K8</f>
        <v>185079.5</v>
      </c>
      <c r="O8" s="86"/>
      <c r="P8" s="86"/>
      <c r="Q8" s="86"/>
      <c r="R8" s="96"/>
      <c r="S8" s="96"/>
      <c r="T8" s="96"/>
      <c r="U8" s="114"/>
      <c r="V8" s="114"/>
      <c r="W8" s="114"/>
      <c r="X8" s="88">
        <f>+L8+O8+R8+U8</f>
        <v>95477.3</v>
      </c>
      <c r="Y8" s="88">
        <f>+M8+P8+S8+V8</f>
        <v>95477.3</v>
      </c>
      <c r="Z8" s="88">
        <f>+N8+Q8+T8+W8</f>
        <v>185079.5</v>
      </c>
      <c r="AA8" s="85" t="s">
        <v>414</v>
      </c>
      <c r="AB8" s="85" t="s">
        <v>413</v>
      </c>
      <c r="AC8" s="46" t="s">
        <v>404</v>
      </c>
      <c r="AD8" s="85"/>
    </row>
    <row r="9" spans="1:30" s="36" customFormat="1" ht="54" x14ac:dyDescent="0.2">
      <c r="A9" s="27">
        <v>2</v>
      </c>
      <c r="B9" s="47">
        <v>11002</v>
      </c>
      <c r="C9" s="47" t="s">
        <v>157</v>
      </c>
      <c r="D9" s="38">
        <v>7305.17</v>
      </c>
      <c r="E9" s="38">
        <v>9600</v>
      </c>
      <c r="F9" s="67">
        <v>0</v>
      </c>
      <c r="G9" s="67">
        <v>0</v>
      </c>
      <c r="H9" s="67">
        <v>0</v>
      </c>
      <c r="I9" s="94">
        <v>0</v>
      </c>
      <c r="J9" s="94">
        <v>0</v>
      </c>
      <c r="K9" s="94">
        <v>0</v>
      </c>
      <c r="L9" s="42">
        <f t="shared" ref="L9:L27" si="0">+E9+F9+I9</f>
        <v>9600</v>
      </c>
      <c r="M9" s="42">
        <f t="shared" ref="M9:M27" si="1">+E9+G9+J9</f>
        <v>9600</v>
      </c>
      <c r="N9" s="42">
        <f t="shared" ref="N9:N27" si="2">+E9+H9+K9</f>
        <v>9600</v>
      </c>
      <c r="O9" s="38"/>
      <c r="P9" s="38"/>
      <c r="Q9" s="38"/>
      <c r="R9" s="70"/>
      <c r="S9" s="70"/>
      <c r="T9" s="70"/>
      <c r="U9" s="109"/>
      <c r="V9" s="109"/>
      <c r="W9" s="109"/>
      <c r="X9" s="88">
        <f t="shared" ref="X9:X27" si="3">+L9+O9+R9+U9</f>
        <v>9600</v>
      </c>
      <c r="Y9" s="88">
        <f t="shared" ref="Y9:Y27" si="4">+M9+P9+S9+V9</f>
        <v>9600</v>
      </c>
      <c r="Z9" s="88">
        <f t="shared" ref="Z9:Z27" si="5">+N9+Q9+T9+W9</f>
        <v>9600</v>
      </c>
      <c r="AA9" s="27" t="s">
        <v>414</v>
      </c>
      <c r="AB9" s="27" t="s">
        <v>413</v>
      </c>
      <c r="AC9" s="27" t="s">
        <v>25</v>
      </c>
      <c r="AD9" s="34"/>
    </row>
    <row r="10" spans="1:30" s="36" customFormat="1" ht="40.5" x14ac:dyDescent="0.2">
      <c r="A10" s="27">
        <v>3</v>
      </c>
      <c r="B10" s="47">
        <v>11003</v>
      </c>
      <c r="C10" s="47" t="s">
        <v>158</v>
      </c>
      <c r="D10" s="38">
        <v>9812.4</v>
      </c>
      <c r="E10" s="38">
        <v>9194.4</v>
      </c>
      <c r="F10" s="38"/>
      <c r="G10" s="38"/>
      <c r="H10" s="38"/>
      <c r="I10" s="94">
        <v>101021.6</v>
      </c>
      <c r="J10" s="94">
        <v>1021.6000000000004</v>
      </c>
      <c r="K10" s="94">
        <v>1021.6000000000004</v>
      </c>
      <c r="L10" s="42">
        <f t="shared" si="0"/>
        <v>110216</v>
      </c>
      <c r="M10" s="42">
        <f t="shared" si="1"/>
        <v>10216</v>
      </c>
      <c r="N10" s="42">
        <f t="shared" si="2"/>
        <v>10216</v>
      </c>
      <c r="O10" s="38"/>
      <c r="P10" s="38"/>
      <c r="Q10" s="38"/>
      <c r="R10" s="70"/>
      <c r="S10" s="70"/>
      <c r="T10" s="70"/>
      <c r="U10" s="109"/>
      <c r="V10" s="109"/>
      <c r="W10" s="109"/>
      <c r="X10" s="88">
        <f t="shared" si="3"/>
        <v>110216</v>
      </c>
      <c r="Y10" s="88">
        <f t="shared" si="4"/>
        <v>10216</v>
      </c>
      <c r="Z10" s="88">
        <f t="shared" si="5"/>
        <v>10216</v>
      </c>
      <c r="AA10" s="34">
        <v>2020</v>
      </c>
      <c r="AB10" s="27" t="s">
        <v>413</v>
      </c>
      <c r="AC10" s="34" t="s">
        <v>404</v>
      </c>
      <c r="AD10" s="34"/>
    </row>
    <row r="11" spans="1:30" s="36" customFormat="1" ht="40.5" x14ac:dyDescent="0.2">
      <c r="A11" s="34">
        <v>4</v>
      </c>
      <c r="B11" s="47">
        <v>11006</v>
      </c>
      <c r="C11" s="47" t="s">
        <v>159</v>
      </c>
      <c r="D11" s="38">
        <v>0</v>
      </c>
      <c r="E11" s="38">
        <v>6720.7</v>
      </c>
      <c r="F11" s="38"/>
      <c r="G11" s="38"/>
      <c r="H11" s="38"/>
      <c r="I11" s="94">
        <v>7230.7</v>
      </c>
      <c r="J11" s="94">
        <v>13441.399999999998</v>
      </c>
      <c r="K11" s="94">
        <v>7230.7</v>
      </c>
      <c r="L11" s="42">
        <f t="shared" si="0"/>
        <v>13951.4</v>
      </c>
      <c r="M11" s="42">
        <f t="shared" si="1"/>
        <v>20162.099999999999</v>
      </c>
      <c r="N11" s="42">
        <f t="shared" si="2"/>
        <v>13951.4</v>
      </c>
      <c r="O11" s="38"/>
      <c r="P11" s="38"/>
      <c r="Q11" s="38"/>
      <c r="R11" s="70"/>
      <c r="S11" s="70"/>
      <c r="T11" s="70"/>
      <c r="U11" s="109"/>
      <c r="V11" s="109"/>
      <c r="W11" s="109"/>
      <c r="X11" s="88">
        <f t="shared" si="3"/>
        <v>13951.4</v>
      </c>
      <c r="Y11" s="88">
        <f t="shared" si="4"/>
        <v>20162.099999999999</v>
      </c>
      <c r="Z11" s="88">
        <f t="shared" si="5"/>
        <v>13951.4</v>
      </c>
      <c r="AA11" s="34">
        <v>2025</v>
      </c>
      <c r="AB11" s="27" t="s">
        <v>413</v>
      </c>
      <c r="AC11" s="34" t="s">
        <v>404</v>
      </c>
      <c r="AD11" s="34"/>
    </row>
    <row r="12" spans="1:30" s="36" customFormat="1" ht="40.5" x14ac:dyDescent="0.2">
      <c r="A12" s="34">
        <v>5</v>
      </c>
      <c r="B12" s="47" t="s">
        <v>160</v>
      </c>
      <c r="C12" s="47" t="s">
        <v>161</v>
      </c>
      <c r="D12" s="38">
        <v>2040000.69</v>
      </c>
      <c r="E12" s="38">
        <v>2149200</v>
      </c>
      <c r="F12" s="38"/>
      <c r="G12" s="38"/>
      <c r="H12" s="38"/>
      <c r="I12" s="94">
        <v>533700</v>
      </c>
      <c r="J12" s="94">
        <v>851000</v>
      </c>
      <c r="K12" s="94">
        <v>1150700</v>
      </c>
      <c r="L12" s="42">
        <f t="shared" si="0"/>
        <v>2682900</v>
      </c>
      <c r="M12" s="42">
        <f t="shared" si="1"/>
        <v>3000200</v>
      </c>
      <c r="N12" s="42">
        <f t="shared" si="2"/>
        <v>3299900</v>
      </c>
      <c r="O12" s="38"/>
      <c r="P12" s="38"/>
      <c r="Q12" s="38"/>
      <c r="R12" s="70"/>
      <c r="S12" s="70"/>
      <c r="T12" s="70"/>
      <c r="U12" s="109"/>
      <c r="V12" s="109"/>
      <c r="W12" s="109"/>
      <c r="X12" s="88">
        <f t="shared" si="3"/>
        <v>2682900</v>
      </c>
      <c r="Y12" s="88">
        <f t="shared" si="4"/>
        <v>3000200</v>
      </c>
      <c r="Z12" s="88">
        <f t="shared" si="5"/>
        <v>3299900</v>
      </c>
      <c r="AA12" s="27" t="s">
        <v>414</v>
      </c>
      <c r="AB12" s="27" t="s">
        <v>413</v>
      </c>
      <c r="AC12" s="34" t="s">
        <v>404</v>
      </c>
      <c r="AD12" s="34"/>
    </row>
    <row r="13" spans="1:30" s="36" customFormat="1" ht="40.5" x14ac:dyDescent="0.2">
      <c r="A13" s="34">
        <v>6</v>
      </c>
      <c r="B13" s="47">
        <v>32001</v>
      </c>
      <c r="C13" s="47" t="s">
        <v>162</v>
      </c>
      <c r="D13" s="38">
        <v>95694</v>
      </c>
      <c r="E13" s="38">
        <v>157932</v>
      </c>
      <c r="F13" s="38"/>
      <c r="G13" s="38"/>
      <c r="H13" s="38"/>
      <c r="I13" s="94">
        <v>131610</v>
      </c>
      <c r="J13" s="94">
        <v>-52644</v>
      </c>
      <c r="K13" s="94">
        <v>-52644</v>
      </c>
      <c r="L13" s="42">
        <f>+E13+F13+I13</f>
        <v>289542</v>
      </c>
      <c r="M13" s="42">
        <f t="shared" si="1"/>
        <v>105288</v>
      </c>
      <c r="N13" s="42">
        <f t="shared" si="2"/>
        <v>105288</v>
      </c>
      <c r="O13" s="38"/>
      <c r="P13" s="38"/>
      <c r="Q13" s="38"/>
      <c r="R13" s="70"/>
      <c r="S13" s="70"/>
      <c r="T13" s="70"/>
      <c r="U13" s="109"/>
      <c r="V13" s="109"/>
      <c r="W13" s="109"/>
      <c r="X13" s="88">
        <f t="shared" si="3"/>
        <v>289542</v>
      </c>
      <c r="Y13" s="88">
        <f t="shared" si="4"/>
        <v>105288</v>
      </c>
      <c r="Z13" s="88">
        <f t="shared" si="5"/>
        <v>105288</v>
      </c>
      <c r="AA13" s="34">
        <v>2022</v>
      </c>
      <c r="AB13" s="27" t="s">
        <v>413</v>
      </c>
      <c r="AC13" s="34" t="s">
        <v>404</v>
      </c>
      <c r="AD13" s="34"/>
    </row>
    <row r="14" spans="1:30" x14ac:dyDescent="0.25">
      <c r="A14" s="6">
        <v>7</v>
      </c>
      <c r="B14" s="6"/>
      <c r="C14" s="6"/>
      <c r="D14" s="10"/>
      <c r="E14" s="10"/>
      <c r="F14" s="10"/>
      <c r="G14" s="10"/>
      <c r="H14" s="10"/>
      <c r="I14" s="10"/>
      <c r="J14" s="10"/>
      <c r="K14" s="10"/>
      <c r="L14" s="44">
        <f t="shared" si="0"/>
        <v>0</v>
      </c>
      <c r="M14" s="44">
        <f t="shared" si="1"/>
        <v>0</v>
      </c>
      <c r="N14" s="44">
        <f t="shared" si="2"/>
        <v>0</v>
      </c>
      <c r="O14" s="10"/>
      <c r="P14" s="10"/>
      <c r="Q14" s="10"/>
      <c r="R14" s="72"/>
      <c r="S14" s="72"/>
      <c r="T14" s="72"/>
      <c r="U14" s="111"/>
      <c r="V14" s="111"/>
      <c r="W14" s="111"/>
      <c r="X14" s="88">
        <f t="shared" si="3"/>
        <v>0</v>
      </c>
      <c r="Y14" s="88">
        <f t="shared" si="4"/>
        <v>0</v>
      </c>
      <c r="Z14" s="88">
        <f t="shared" si="5"/>
        <v>0</v>
      </c>
      <c r="AA14" s="6"/>
      <c r="AB14" s="6"/>
      <c r="AC14" s="6"/>
      <c r="AD14" s="6"/>
    </row>
    <row r="15" spans="1:30" x14ac:dyDescent="0.25">
      <c r="A15" s="6">
        <v>8</v>
      </c>
      <c r="B15" s="6"/>
      <c r="C15" s="6"/>
      <c r="D15" s="10"/>
      <c r="E15" s="10"/>
      <c r="F15" s="10"/>
      <c r="G15" s="10"/>
      <c r="H15" s="10"/>
      <c r="I15" s="10"/>
      <c r="J15" s="10"/>
      <c r="K15" s="10"/>
      <c r="L15" s="44">
        <f t="shared" si="0"/>
        <v>0</v>
      </c>
      <c r="M15" s="44">
        <f t="shared" si="1"/>
        <v>0</v>
      </c>
      <c r="N15" s="44">
        <f t="shared" si="2"/>
        <v>0</v>
      </c>
      <c r="O15" s="10"/>
      <c r="P15" s="10"/>
      <c r="Q15" s="10"/>
      <c r="R15" s="72"/>
      <c r="S15" s="72"/>
      <c r="T15" s="72"/>
      <c r="U15" s="111"/>
      <c r="V15" s="111"/>
      <c r="W15" s="111"/>
      <c r="X15" s="88">
        <f t="shared" si="3"/>
        <v>0</v>
      </c>
      <c r="Y15" s="88">
        <f t="shared" si="4"/>
        <v>0</v>
      </c>
      <c r="Z15" s="88">
        <f t="shared" si="5"/>
        <v>0</v>
      </c>
      <c r="AA15" s="6"/>
      <c r="AB15" s="6"/>
      <c r="AC15" s="6"/>
      <c r="AD15" s="6"/>
    </row>
    <row r="16" spans="1:30" x14ac:dyDescent="0.25">
      <c r="A16" s="6">
        <v>9</v>
      </c>
      <c r="B16" s="6"/>
      <c r="C16" s="6"/>
      <c r="D16" s="10"/>
      <c r="E16" s="10"/>
      <c r="F16" s="10"/>
      <c r="G16" s="10"/>
      <c r="H16" s="10"/>
      <c r="I16" s="10"/>
      <c r="J16" s="10"/>
      <c r="K16" s="10"/>
      <c r="L16" s="44">
        <f t="shared" si="0"/>
        <v>0</v>
      </c>
      <c r="M16" s="44">
        <f t="shared" si="1"/>
        <v>0</v>
      </c>
      <c r="N16" s="44">
        <f t="shared" si="2"/>
        <v>0</v>
      </c>
      <c r="O16" s="10"/>
      <c r="P16" s="10"/>
      <c r="Q16" s="10"/>
      <c r="R16" s="72"/>
      <c r="S16" s="72"/>
      <c r="T16" s="72"/>
      <c r="U16" s="111"/>
      <c r="V16" s="111"/>
      <c r="W16" s="111"/>
      <c r="X16" s="88">
        <f t="shared" si="3"/>
        <v>0</v>
      </c>
      <c r="Y16" s="88">
        <f t="shared" si="4"/>
        <v>0</v>
      </c>
      <c r="Z16" s="88">
        <f t="shared" si="5"/>
        <v>0</v>
      </c>
      <c r="AA16" s="6"/>
      <c r="AB16" s="6"/>
      <c r="AC16" s="6"/>
      <c r="AD16" s="6"/>
    </row>
    <row r="17" spans="1:30" x14ac:dyDescent="0.25">
      <c r="A17" s="6">
        <v>10</v>
      </c>
      <c r="B17" s="6"/>
      <c r="C17" s="6"/>
      <c r="D17" s="10"/>
      <c r="E17" s="10"/>
      <c r="F17" s="10"/>
      <c r="G17" s="10"/>
      <c r="H17" s="10"/>
      <c r="I17" s="10"/>
      <c r="J17" s="10"/>
      <c r="K17" s="10"/>
      <c r="L17" s="44">
        <f t="shared" si="0"/>
        <v>0</v>
      </c>
      <c r="M17" s="44">
        <f t="shared" si="1"/>
        <v>0</v>
      </c>
      <c r="N17" s="44">
        <f t="shared" si="2"/>
        <v>0</v>
      </c>
      <c r="O17" s="10"/>
      <c r="P17" s="10"/>
      <c r="Q17" s="10"/>
      <c r="R17" s="72"/>
      <c r="S17" s="72"/>
      <c r="T17" s="72"/>
      <c r="U17" s="111"/>
      <c r="V17" s="111"/>
      <c r="W17" s="111"/>
      <c r="X17" s="88">
        <f t="shared" si="3"/>
        <v>0</v>
      </c>
      <c r="Y17" s="88">
        <f t="shared" si="4"/>
        <v>0</v>
      </c>
      <c r="Z17" s="88">
        <f t="shared" si="5"/>
        <v>0</v>
      </c>
      <c r="AA17" s="6"/>
      <c r="AB17" s="6"/>
      <c r="AC17" s="6"/>
      <c r="AD17" s="6"/>
    </row>
    <row r="18" spans="1:30" x14ac:dyDescent="0.25">
      <c r="A18" s="6">
        <v>11</v>
      </c>
      <c r="B18" s="6"/>
      <c r="C18" s="6"/>
      <c r="D18" s="10"/>
      <c r="E18" s="10"/>
      <c r="F18" s="10"/>
      <c r="G18" s="10"/>
      <c r="H18" s="10"/>
      <c r="I18" s="10"/>
      <c r="J18" s="10"/>
      <c r="K18" s="10"/>
      <c r="L18" s="44">
        <f t="shared" si="0"/>
        <v>0</v>
      </c>
      <c r="M18" s="44">
        <f t="shared" si="1"/>
        <v>0</v>
      </c>
      <c r="N18" s="44">
        <f t="shared" si="2"/>
        <v>0</v>
      </c>
      <c r="O18" s="10"/>
      <c r="P18" s="10"/>
      <c r="Q18" s="10"/>
      <c r="R18" s="72"/>
      <c r="S18" s="72"/>
      <c r="T18" s="72"/>
      <c r="U18" s="111"/>
      <c r="V18" s="111"/>
      <c r="W18" s="111"/>
      <c r="X18" s="88">
        <f t="shared" si="3"/>
        <v>0</v>
      </c>
      <c r="Y18" s="88">
        <f t="shared" si="4"/>
        <v>0</v>
      </c>
      <c r="Z18" s="88">
        <f t="shared" si="5"/>
        <v>0</v>
      </c>
      <c r="AA18" s="6"/>
      <c r="AB18" s="6"/>
      <c r="AC18" s="6"/>
      <c r="AD18" s="6"/>
    </row>
    <row r="19" spans="1:30" x14ac:dyDescent="0.25">
      <c r="A19" s="6">
        <v>12</v>
      </c>
      <c r="B19" s="6"/>
      <c r="C19" s="6"/>
      <c r="D19" s="10"/>
      <c r="E19" s="10"/>
      <c r="F19" s="10"/>
      <c r="G19" s="10"/>
      <c r="H19" s="10"/>
      <c r="I19" s="10"/>
      <c r="J19" s="10"/>
      <c r="K19" s="10"/>
      <c r="L19" s="44">
        <f t="shared" si="0"/>
        <v>0</v>
      </c>
      <c r="M19" s="44">
        <f t="shared" si="1"/>
        <v>0</v>
      </c>
      <c r="N19" s="44">
        <f t="shared" si="2"/>
        <v>0</v>
      </c>
      <c r="O19" s="10"/>
      <c r="P19" s="10"/>
      <c r="Q19" s="10"/>
      <c r="R19" s="72"/>
      <c r="S19" s="72"/>
      <c r="T19" s="72"/>
      <c r="U19" s="111"/>
      <c r="V19" s="111"/>
      <c r="W19" s="111"/>
      <c r="X19" s="88">
        <f t="shared" si="3"/>
        <v>0</v>
      </c>
      <c r="Y19" s="88">
        <f t="shared" si="4"/>
        <v>0</v>
      </c>
      <c r="Z19" s="88">
        <f t="shared" si="5"/>
        <v>0</v>
      </c>
      <c r="AA19" s="6"/>
      <c r="AB19" s="6"/>
      <c r="AC19" s="6"/>
      <c r="AD19" s="6"/>
    </row>
    <row r="20" spans="1:30" x14ac:dyDescent="0.25">
      <c r="A20" s="6">
        <v>13</v>
      </c>
      <c r="B20" s="6"/>
      <c r="C20" s="6"/>
      <c r="D20" s="10"/>
      <c r="E20" s="10"/>
      <c r="F20" s="10"/>
      <c r="G20" s="10"/>
      <c r="H20" s="10"/>
      <c r="I20" s="10"/>
      <c r="J20" s="10"/>
      <c r="K20" s="10"/>
      <c r="L20" s="44">
        <f t="shared" si="0"/>
        <v>0</v>
      </c>
      <c r="M20" s="44">
        <f t="shared" si="1"/>
        <v>0</v>
      </c>
      <c r="N20" s="44">
        <f t="shared" si="2"/>
        <v>0</v>
      </c>
      <c r="O20" s="10"/>
      <c r="P20" s="10"/>
      <c r="Q20" s="10"/>
      <c r="R20" s="72"/>
      <c r="S20" s="72"/>
      <c r="T20" s="72"/>
      <c r="U20" s="111"/>
      <c r="V20" s="111"/>
      <c r="W20" s="111"/>
      <c r="X20" s="88">
        <f t="shared" si="3"/>
        <v>0</v>
      </c>
      <c r="Y20" s="88">
        <f t="shared" si="4"/>
        <v>0</v>
      </c>
      <c r="Z20" s="88">
        <f t="shared" si="5"/>
        <v>0</v>
      </c>
      <c r="AA20" s="6"/>
      <c r="AB20" s="6"/>
      <c r="AC20" s="6"/>
      <c r="AD20" s="6"/>
    </row>
    <row r="21" spans="1:30" x14ac:dyDescent="0.25">
      <c r="A21" s="6">
        <v>14</v>
      </c>
      <c r="B21" s="6"/>
      <c r="C21" s="6"/>
      <c r="D21" s="10"/>
      <c r="E21" s="10"/>
      <c r="F21" s="10"/>
      <c r="G21" s="10"/>
      <c r="H21" s="10"/>
      <c r="I21" s="10"/>
      <c r="J21" s="10"/>
      <c r="K21" s="10"/>
      <c r="L21" s="44">
        <f t="shared" si="0"/>
        <v>0</v>
      </c>
      <c r="M21" s="44">
        <f t="shared" si="1"/>
        <v>0</v>
      </c>
      <c r="N21" s="44">
        <f t="shared" si="2"/>
        <v>0</v>
      </c>
      <c r="O21" s="10"/>
      <c r="P21" s="10"/>
      <c r="Q21" s="10"/>
      <c r="R21" s="72"/>
      <c r="S21" s="72"/>
      <c r="T21" s="72"/>
      <c r="U21" s="111"/>
      <c r="V21" s="111"/>
      <c r="W21" s="111"/>
      <c r="X21" s="88">
        <f t="shared" si="3"/>
        <v>0</v>
      </c>
      <c r="Y21" s="88">
        <f t="shared" si="4"/>
        <v>0</v>
      </c>
      <c r="Z21" s="88">
        <f t="shared" si="5"/>
        <v>0</v>
      </c>
      <c r="AA21" s="6"/>
      <c r="AB21" s="6"/>
      <c r="AC21" s="6"/>
      <c r="AD21" s="6"/>
    </row>
    <row r="22" spans="1:30" x14ac:dyDescent="0.25">
      <c r="A22" s="6">
        <v>15</v>
      </c>
      <c r="B22" s="6"/>
      <c r="C22" s="6"/>
      <c r="D22" s="10"/>
      <c r="E22" s="10"/>
      <c r="F22" s="10"/>
      <c r="G22" s="10"/>
      <c r="H22" s="10"/>
      <c r="I22" s="10"/>
      <c r="J22" s="10"/>
      <c r="K22" s="10"/>
      <c r="L22" s="44">
        <f t="shared" si="0"/>
        <v>0</v>
      </c>
      <c r="M22" s="44">
        <f t="shared" si="1"/>
        <v>0</v>
      </c>
      <c r="N22" s="44">
        <f t="shared" si="2"/>
        <v>0</v>
      </c>
      <c r="O22" s="10"/>
      <c r="P22" s="10"/>
      <c r="Q22" s="10"/>
      <c r="R22" s="72"/>
      <c r="S22" s="72"/>
      <c r="T22" s="72"/>
      <c r="U22" s="111"/>
      <c r="V22" s="111"/>
      <c r="W22" s="111"/>
      <c r="X22" s="88">
        <f t="shared" si="3"/>
        <v>0</v>
      </c>
      <c r="Y22" s="88">
        <f t="shared" si="4"/>
        <v>0</v>
      </c>
      <c r="Z22" s="88">
        <f t="shared" si="5"/>
        <v>0</v>
      </c>
      <c r="AA22" s="6"/>
      <c r="AB22" s="6"/>
      <c r="AC22" s="6"/>
      <c r="AD22" s="6"/>
    </row>
    <row r="23" spans="1:30" x14ac:dyDescent="0.25">
      <c r="A23" s="6">
        <v>16</v>
      </c>
      <c r="B23" s="6"/>
      <c r="C23" s="6"/>
      <c r="D23" s="10"/>
      <c r="E23" s="10"/>
      <c r="F23" s="10"/>
      <c r="G23" s="10"/>
      <c r="H23" s="10"/>
      <c r="I23" s="10"/>
      <c r="J23" s="10"/>
      <c r="K23" s="10"/>
      <c r="L23" s="44">
        <f t="shared" si="0"/>
        <v>0</v>
      </c>
      <c r="M23" s="44">
        <f t="shared" si="1"/>
        <v>0</v>
      </c>
      <c r="N23" s="44">
        <f t="shared" si="2"/>
        <v>0</v>
      </c>
      <c r="O23" s="10"/>
      <c r="P23" s="10"/>
      <c r="Q23" s="10"/>
      <c r="R23" s="72"/>
      <c r="S23" s="72"/>
      <c r="T23" s="72"/>
      <c r="U23" s="111"/>
      <c r="V23" s="111"/>
      <c r="W23" s="111"/>
      <c r="X23" s="88">
        <f t="shared" si="3"/>
        <v>0</v>
      </c>
      <c r="Y23" s="88">
        <f t="shared" si="4"/>
        <v>0</v>
      </c>
      <c r="Z23" s="88">
        <f t="shared" si="5"/>
        <v>0</v>
      </c>
      <c r="AA23" s="6"/>
      <c r="AB23" s="6"/>
      <c r="AC23" s="6"/>
      <c r="AD23" s="6"/>
    </row>
    <row r="24" spans="1:30" x14ac:dyDescent="0.25">
      <c r="A24" s="6">
        <v>17</v>
      </c>
      <c r="B24" s="6"/>
      <c r="C24" s="6"/>
      <c r="D24" s="10"/>
      <c r="E24" s="10"/>
      <c r="F24" s="10"/>
      <c r="G24" s="10"/>
      <c r="H24" s="10"/>
      <c r="I24" s="10"/>
      <c r="J24" s="10"/>
      <c r="K24" s="10"/>
      <c r="L24" s="44">
        <f t="shared" si="0"/>
        <v>0</v>
      </c>
      <c r="M24" s="44">
        <f t="shared" si="1"/>
        <v>0</v>
      </c>
      <c r="N24" s="44">
        <f t="shared" si="2"/>
        <v>0</v>
      </c>
      <c r="O24" s="10"/>
      <c r="P24" s="10"/>
      <c r="Q24" s="10"/>
      <c r="R24" s="72"/>
      <c r="S24" s="72"/>
      <c r="T24" s="72"/>
      <c r="U24" s="111"/>
      <c r="V24" s="111"/>
      <c r="W24" s="111"/>
      <c r="X24" s="88">
        <f t="shared" si="3"/>
        <v>0</v>
      </c>
      <c r="Y24" s="88">
        <f t="shared" si="4"/>
        <v>0</v>
      </c>
      <c r="Z24" s="88">
        <f t="shared" si="5"/>
        <v>0</v>
      </c>
      <c r="AA24" s="6"/>
      <c r="AB24" s="6"/>
      <c r="AC24" s="6"/>
      <c r="AD24" s="6"/>
    </row>
    <row r="25" spans="1:30" x14ac:dyDescent="0.25">
      <c r="A25" s="6">
        <v>18</v>
      </c>
      <c r="B25" s="6"/>
      <c r="C25" s="6"/>
      <c r="D25" s="10"/>
      <c r="E25" s="10"/>
      <c r="F25" s="10"/>
      <c r="G25" s="10"/>
      <c r="H25" s="10"/>
      <c r="I25" s="10"/>
      <c r="J25" s="10"/>
      <c r="K25" s="10"/>
      <c r="L25" s="44">
        <f t="shared" si="0"/>
        <v>0</v>
      </c>
      <c r="M25" s="44">
        <f t="shared" si="1"/>
        <v>0</v>
      </c>
      <c r="N25" s="44">
        <f t="shared" si="2"/>
        <v>0</v>
      </c>
      <c r="O25" s="10"/>
      <c r="P25" s="10"/>
      <c r="Q25" s="10"/>
      <c r="R25" s="72"/>
      <c r="S25" s="72"/>
      <c r="T25" s="72"/>
      <c r="U25" s="111"/>
      <c r="V25" s="111"/>
      <c r="W25" s="111"/>
      <c r="X25" s="88">
        <f t="shared" si="3"/>
        <v>0</v>
      </c>
      <c r="Y25" s="88">
        <f t="shared" si="4"/>
        <v>0</v>
      </c>
      <c r="Z25" s="88">
        <f t="shared" si="5"/>
        <v>0</v>
      </c>
      <c r="AA25" s="6"/>
      <c r="AB25" s="6"/>
      <c r="AC25" s="6"/>
      <c r="AD25" s="6"/>
    </row>
    <row r="26" spans="1:30" x14ac:dyDescent="0.25">
      <c r="A26" s="6">
        <v>19</v>
      </c>
      <c r="B26" s="6"/>
      <c r="C26" s="6"/>
      <c r="D26" s="10"/>
      <c r="E26" s="10"/>
      <c r="F26" s="10"/>
      <c r="G26" s="10"/>
      <c r="H26" s="10"/>
      <c r="I26" s="10"/>
      <c r="J26" s="10"/>
      <c r="K26" s="10"/>
      <c r="L26" s="44">
        <f t="shared" si="0"/>
        <v>0</v>
      </c>
      <c r="M26" s="44">
        <f t="shared" si="1"/>
        <v>0</v>
      </c>
      <c r="N26" s="44">
        <f t="shared" si="2"/>
        <v>0</v>
      </c>
      <c r="O26" s="10"/>
      <c r="P26" s="10"/>
      <c r="Q26" s="10"/>
      <c r="R26" s="72"/>
      <c r="S26" s="72"/>
      <c r="T26" s="72"/>
      <c r="U26" s="111"/>
      <c r="V26" s="111"/>
      <c r="W26" s="111"/>
      <c r="X26" s="88">
        <f t="shared" si="3"/>
        <v>0</v>
      </c>
      <c r="Y26" s="88">
        <f t="shared" si="4"/>
        <v>0</v>
      </c>
      <c r="Z26" s="88">
        <f t="shared" si="5"/>
        <v>0</v>
      </c>
      <c r="AA26" s="6"/>
      <c r="AB26" s="6"/>
      <c r="AC26" s="6"/>
      <c r="AD26" s="6"/>
    </row>
    <row r="27" spans="1:30" x14ac:dyDescent="0.25">
      <c r="A27" s="6">
        <v>20</v>
      </c>
      <c r="B27" s="6"/>
      <c r="C27" s="6"/>
      <c r="D27" s="10"/>
      <c r="E27" s="10"/>
      <c r="F27" s="10"/>
      <c r="G27" s="10"/>
      <c r="H27" s="10"/>
      <c r="I27" s="10"/>
      <c r="J27" s="10"/>
      <c r="K27" s="10"/>
      <c r="L27" s="44">
        <f t="shared" si="0"/>
        <v>0</v>
      </c>
      <c r="M27" s="44">
        <f t="shared" si="1"/>
        <v>0</v>
      </c>
      <c r="N27" s="44">
        <f t="shared" si="2"/>
        <v>0</v>
      </c>
      <c r="O27" s="10"/>
      <c r="P27" s="10"/>
      <c r="Q27" s="10"/>
      <c r="R27" s="72"/>
      <c r="S27" s="72"/>
      <c r="T27" s="72"/>
      <c r="U27" s="111"/>
      <c r="V27" s="111"/>
      <c r="W27" s="111"/>
      <c r="X27" s="88">
        <f t="shared" si="3"/>
        <v>0</v>
      </c>
      <c r="Y27" s="88">
        <f t="shared" si="4"/>
        <v>0</v>
      </c>
      <c r="Z27" s="88">
        <f t="shared" si="5"/>
        <v>0</v>
      </c>
      <c r="AA27" s="6"/>
      <c r="AB27" s="6"/>
      <c r="AC27" s="6"/>
      <c r="AD27" s="6"/>
    </row>
    <row r="28" spans="1:30" s="83" customFormat="1" ht="14.25" x14ac:dyDescent="0.2">
      <c r="A28" s="80"/>
      <c r="B28" s="226"/>
      <c r="C28" s="227"/>
      <c r="D28" s="81">
        <f t="shared" ref="D28:Z28" si="6">SUM(D8:D27)</f>
        <v>2227062.36</v>
      </c>
      <c r="E28" s="81">
        <f>SUM(E8:E27)</f>
        <v>2385952.9</v>
      </c>
      <c r="F28" s="81">
        <f t="shared" si="6"/>
        <v>0</v>
      </c>
      <c r="G28" s="81">
        <f t="shared" si="6"/>
        <v>0</v>
      </c>
      <c r="H28" s="81">
        <f t="shared" si="6"/>
        <v>0</v>
      </c>
      <c r="I28" s="81">
        <f t="shared" si="6"/>
        <v>815733.8</v>
      </c>
      <c r="J28" s="81">
        <f t="shared" si="6"/>
        <v>854990.5</v>
      </c>
      <c r="K28" s="81">
        <f t="shared" si="6"/>
        <v>1238082</v>
      </c>
      <c r="L28" s="81">
        <f>SUM(L8:L27)</f>
        <v>3201686.7</v>
      </c>
      <c r="M28" s="81">
        <f t="shared" si="6"/>
        <v>3240943.4</v>
      </c>
      <c r="N28" s="81">
        <f t="shared" si="6"/>
        <v>3624034.9</v>
      </c>
      <c r="O28" s="81">
        <f t="shared" si="6"/>
        <v>0</v>
      </c>
      <c r="P28" s="81">
        <f t="shared" si="6"/>
        <v>0</v>
      </c>
      <c r="Q28" s="81">
        <f t="shared" si="6"/>
        <v>0</v>
      </c>
      <c r="R28" s="98">
        <f t="shared" si="6"/>
        <v>0</v>
      </c>
      <c r="S28" s="98">
        <f t="shared" si="6"/>
        <v>0</v>
      </c>
      <c r="T28" s="98">
        <f t="shared" si="6"/>
        <v>0</v>
      </c>
      <c r="U28" s="113">
        <f t="shared" ref="U28:W28" si="7">SUM(U8:U27)</f>
        <v>0</v>
      </c>
      <c r="V28" s="113">
        <f t="shared" si="7"/>
        <v>0</v>
      </c>
      <c r="W28" s="113">
        <f t="shared" si="7"/>
        <v>0</v>
      </c>
      <c r="X28" s="103">
        <f>SUM(X8:X27)</f>
        <v>3201686.7</v>
      </c>
      <c r="Y28" s="103">
        <f>SUM(Y8:Y27)</f>
        <v>3240943.4</v>
      </c>
      <c r="Z28" s="103">
        <f t="shared" si="6"/>
        <v>3624034.9</v>
      </c>
      <c r="AA28" s="82" t="s">
        <v>2</v>
      </c>
      <c r="AB28" s="82" t="s">
        <v>2</v>
      </c>
      <c r="AC28" s="82" t="s">
        <v>2</v>
      </c>
      <c r="AD28" s="82" t="s">
        <v>2</v>
      </c>
    </row>
    <row r="29" spans="1:30" x14ac:dyDescent="0.25">
      <c r="D29">
        <v>2227062.36</v>
      </c>
      <c r="E29">
        <v>2385952.9</v>
      </c>
    </row>
    <row r="30" spans="1:30" x14ac:dyDescent="0.25">
      <c r="D30" s="52">
        <f>+D28-D29</f>
        <v>0</v>
      </c>
      <c r="E30" s="52">
        <f>+E28-E29</f>
        <v>0</v>
      </c>
      <c r="L30" s="52"/>
    </row>
    <row r="31" spans="1:30" x14ac:dyDescent="0.25">
      <c r="A31" t="s">
        <v>5</v>
      </c>
      <c r="B31" s="7"/>
      <c r="C31" s="7"/>
    </row>
    <row r="32" spans="1:30" x14ac:dyDescent="0.25">
      <c r="A32" t="s">
        <v>6</v>
      </c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B28:C28"/>
    <mergeCell ref="R6:T6"/>
    <mergeCell ref="X6:Z6"/>
    <mergeCell ref="AA6:AA7"/>
    <mergeCell ref="AB6:AB7"/>
    <mergeCell ref="U6:W6"/>
  </mergeCells>
  <pageMargins left="0.7" right="0.7" top="0.75" bottom="0.75" header="0.3" footer="0.3"/>
  <pageSetup paperSize="9" orientation="portrait" verticalDpi="12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33"/>
  <sheetViews>
    <sheetView topLeftCell="A10" zoomScale="80" zoomScaleNormal="80" workbookViewId="0">
      <selection activeCell="R12" sqref="R12"/>
    </sheetView>
  </sheetViews>
  <sheetFormatPr defaultRowHeight="15" x14ac:dyDescent="0.25"/>
  <cols>
    <col min="1" max="1" width="4.85546875" customWidth="1"/>
    <col min="2" max="2" width="10" customWidth="1"/>
    <col min="3" max="3" width="28" customWidth="1"/>
    <col min="4" max="4" width="12.85546875" bestFit="1" customWidth="1"/>
    <col min="5" max="5" width="12.7109375" bestFit="1" customWidth="1"/>
    <col min="6" max="6" width="12.28515625" customWidth="1"/>
    <col min="7" max="7" width="12.42578125" customWidth="1"/>
    <col min="8" max="8" width="10.28515625" customWidth="1"/>
    <col min="9" max="9" width="15.7109375" bestFit="1" customWidth="1"/>
    <col min="10" max="10" width="13.140625" bestFit="1" customWidth="1"/>
    <col min="11" max="11" width="11" bestFit="1" customWidth="1"/>
    <col min="12" max="12" width="13.140625" bestFit="1" customWidth="1"/>
    <col min="13" max="13" width="13.42578125" bestFit="1" customWidth="1"/>
    <col min="14" max="14" width="13.140625" bestFit="1" customWidth="1"/>
    <col min="15" max="15" width="9.5703125" customWidth="1"/>
    <col min="16" max="16" width="12.140625" customWidth="1"/>
    <col min="17" max="17" width="9.42578125" bestFit="1" customWidth="1"/>
    <col min="18" max="23" width="9.28515625" customWidth="1"/>
    <col min="24" max="24" width="13.140625" bestFit="1" customWidth="1"/>
    <col min="25" max="25" width="13.42578125" bestFit="1" customWidth="1"/>
    <col min="26" max="26" width="13.140625" bestFit="1" customWidth="1"/>
    <col min="27" max="27" width="11.140625" customWidth="1"/>
    <col min="28" max="28" width="10.42578125" customWidth="1"/>
    <col min="29" max="29" width="25" customWidth="1"/>
    <col min="30" max="30" width="23.7109375" customWidth="1"/>
  </cols>
  <sheetData>
    <row r="1" spans="1:30" x14ac:dyDescent="0.25">
      <c r="A1" s="1" t="s">
        <v>525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163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>
        <v>1643994.9</v>
      </c>
      <c r="J5" s="100">
        <f>+I5-E10</f>
        <v>64656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6"/>
      <c r="B6" s="221" t="s">
        <v>17</v>
      </c>
      <c r="C6" s="221"/>
      <c r="D6" s="221" t="s">
        <v>1</v>
      </c>
      <c r="E6" s="221"/>
      <c r="F6" s="221" t="s">
        <v>12</v>
      </c>
      <c r="G6" s="221"/>
      <c r="H6" s="221"/>
      <c r="I6" s="221" t="s">
        <v>13</v>
      </c>
      <c r="J6" s="221"/>
      <c r="K6" s="221"/>
      <c r="L6" s="222" t="s">
        <v>14</v>
      </c>
      <c r="M6" s="222"/>
      <c r="N6" s="222"/>
      <c r="O6" s="221" t="s">
        <v>15</v>
      </c>
      <c r="P6" s="221"/>
      <c r="Q6" s="221"/>
      <c r="R6" s="245" t="s">
        <v>16</v>
      </c>
      <c r="S6" s="246"/>
      <c r="T6" s="247"/>
      <c r="U6" s="229" t="s">
        <v>446</v>
      </c>
      <c r="V6" s="230"/>
      <c r="W6" s="231"/>
      <c r="X6" s="228" t="s">
        <v>20</v>
      </c>
      <c r="Y6" s="228"/>
      <c r="Z6" s="228"/>
      <c r="AA6" s="221" t="s">
        <v>4</v>
      </c>
      <c r="AB6" s="221" t="s">
        <v>3</v>
      </c>
      <c r="AC6" s="221" t="s">
        <v>21</v>
      </c>
      <c r="AD6" s="221" t="s">
        <v>22</v>
      </c>
    </row>
    <row r="7" spans="1:30" ht="25.5" x14ac:dyDescent="0.25">
      <c r="A7" s="16" t="s">
        <v>8</v>
      </c>
      <c r="B7" s="15" t="s">
        <v>18</v>
      </c>
      <c r="C7" s="16" t="s">
        <v>19</v>
      </c>
      <c r="D7" s="15" t="s">
        <v>11</v>
      </c>
      <c r="E7" s="15" t="s">
        <v>23</v>
      </c>
      <c r="F7" s="15" t="s">
        <v>0</v>
      </c>
      <c r="G7" s="15" t="s">
        <v>9</v>
      </c>
      <c r="H7" s="15" t="s">
        <v>10</v>
      </c>
      <c r="I7" s="15" t="s">
        <v>0</v>
      </c>
      <c r="J7" s="15" t="s">
        <v>9</v>
      </c>
      <c r="K7" s="15" t="s">
        <v>10</v>
      </c>
      <c r="L7" s="15" t="s">
        <v>0</v>
      </c>
      <c r="M7" s="15" t="s">
        <v>9</v>
      </c>
      <c r="N7" s="15" t="s">
        <v>10</v>
      </c>
      <c r="O7" s="15" t="s">
        <v>0</v>
      </c>
      <c r="P7" s="15" t="s">
        <v>9</v>
      </c>
      <c r="Q7" s="15" t="s">
        <v>10</v>
      </c>
      <c r="R7" s="68" t="s">
        <v>0</v>
      </c>
      <c r="S7" s="68" t="s">
        <v>9</v>
      </c>
      <c r="T7" s="68" t="s">
        <v>10</v>
      </c>
      <c r="U7" s="107" t="s">
        <v>0</v>
      </c>
      <c r="V7" s="107" t="s">
        <v>9</v>
      </c>
      <c r="W7" s="107" t="s">
        <v>10</v>
      </c>
      <c r="X7" s="17" t="s">
        <v>0</v>
      </c>
      <c r="Y7" s="17" t="s">
        <v>9</v>
      </c>
      <c r="Z7" s="17" t="s">
        <v>10</v>
      </c>
      <c r="AA7" s="221"/>
      <c r="AB7" s="221"/>
      <c r="AC7" s="221"/>
      <c r="AD7" s="221"/>
    </row>
    <row r="8" spans="1:30" s="36" customFormat="1" ht="54" x14ac:dyDescent="0.2">
      <c r="A8" s="27">
        <v>1</v>
      </c>
      <c r="B8" s="27">
        <v>11002</v>
      </c>
      <c r="C8" s="35" t="s">
        <v>164</v>
      </c>
      <c r="D8" s="26">
        <v>41500</v>
      </c>
      <c r="E8" s="26">
        <v>45342</v>
      </c>
      <c r="F8" s="26"/>
      <c r="G8" s="26"/>
      <c r="H8" s="26"/>
      <c r="I8" s="26">
        <v>9658</v>
      </c>
      <c r="J8" s="26">
        <v>9658</v>
      </c>
      <c r="K8" s="26">
        <v>9658</v>
      </c>
      <c r="L8" s="42">
        <f>+E8+F8+I8</f>
        <v>55000</v>
      </c>
      <c r="M8" s="42">
        <f>+E8+G8+J8</f>
        <v>55000</v>
      </c>
      <c r="N8" s="42">
        <f>+E8+H8+K8</f>
        <v>55000</v>
      </c>
      <c r="O8" s="26"/>
      <c r="P8" s="26"/>
      <c r="Q8" s="26"/>
      <c r="R8" s="69"/>
      <c r="S8" s="69"/>
      <c r="T8" s="69"/>
      <c r="U8" s="108"/>
      <c r="V8" s="108"/>
      <c r="W8" s="108"/>
      <c r="X8" s="39">
        <f>+L8+O8+R8+U8</f>
        <v>55000</v>
      </c>
      <c r="Y8" s="39">
        <f>+M8+P8+S8+V8</f>
        <v>55000</v>
      </c>
      <c r="Z8" s="39">
        <f>+N8+Q8+T8+W8</f>
        <v>55000</v>
      </c>
      <c r="AA8" s="27">
        <v>2019</v>
      </c>
      <c r="AB8" s="27" t="s">
        <v>413</v>
      </c>
      <c r="AC8" s="34" t="s">
        <v>404</v>
      </c>
      <c r="AD8" s="27"/>
    </row>
    <row r="9" spans="1:30" s="36" customFormat="1" ht="27" x14ac:dyDescent="0.2">
      <c r="A9" s="27">
        <v>2</v>
      </c>
      <c r="B9" s="34">
        <v>11003</v>
      </c>
      <c r="C9" s="37" t="s">
        <v>165</v>
      </c>
      <c r="D9" s="38">
        <v>53590.23</v>
      </c>
      <c r="E9" s="38">
        <v>63360.4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42">
        <f t="shared" ref="L9:L28" si="0">+E9+F9+I9</f>
        <v>63360.4</v>
      </c>
      <c r="M9" s="42">
        <f t="shared" ref="M9:M28" si="1">+E9+G9+J9</f>
        <v>63360.4</v>
      </c>
      <c r="N9" s="42">
        <f t="shared" ref="N9:N28" si="2">+E9+H9+K9</f>
        <v>63360.4</v>
      </c>
      <c r="O9" s="38"/>
      <c r="P9" s="38"/>
      <c r="Q9" s="38"/>
      <c r="R9" s="70"/>
      <c r="S9" s="70"/>
      <c r="T9" s="70"/>
      <c r="U9" s="109"/>
      <c r="V9" s="109"/>
      <c r="W9" s="109"/>
      <c r="X9" s="39">
        <f t="shared" ref="X9:X28" si="3">+L9+O9+R9+U9</f>
        <v>63360.4</v>
      </c>
      <c r="Y9" s="39">
        <f t="shared" ref="Y9:Y28" si="4">+M9+P9+S9+V9</f>
        <v>63360.4</v>
      </c>
      <c r="Z9" s="39">
        <f t="shared" ref="Z9:Z28" si="5">+N9+Q9+T9+W9</f>
        <v>63360.4</v>
      </c>
      <c r="AA9" s="27">
        <v>2019</v>
      </c>
      <c r="AB9" s="27" t="s">
        <v>413</v>
      </c>
      <c r="AC9" s="27" t="s">
        <v>25</v>
      </c>
      <c r="AD9" s="34"/>
    </row>
    <row r="10" spans="1:30" s="36" customFormat="1" ht="27" x14ac:dyDescent="0.2">
      <c r="A10" s="27">
        <v>3</v>
      </c>
      <c r="B10" s="34">
        <v>11004</v>
      </c>
      <c r="C10" s="37" t="s">
        <v>166</v>
      </c>
      <c r="D10" s="38">
        <v>1509777.82</v>
      </c>
      <c r="E10" s="38">
        <v>1579338.9</v>
      </c>
      <c r="F10" s="38"/>
      <c r="G10" s="38"/>
      <c r="H10" s="38"/>
      <c r="I10" s="38">
        <v>88656</v>
      </c>
      <c r="J10" s="38">
        <v>64656</v>
      </c>
      <c r="K10" s="38">
        <v>88656</v>
      </c>
      <c r="L10" s="42">
        <f t="shared" si="0"/>
        <v>1667994.9</v>
      </c>
      <c r="M10" s="42">
        <f t="shared" si="1"/>
        <v>1643994.9</v>
      </c>
      <c r="N10" s="42">
        <f t="shared" si="2"/>
        <v>1667994.9</v>
      </c>
      <c r="O10" s="38"/>
      <c r="P10" s="38"/>
      <c r="Q10" s="38"/>
      <c r="R10" s="70"/>
      <c r="S10" s="70"/>
      <c r="T10" s="70"/>
      <c r="U10" s="109"/>
      <c r="V10" s="109"/>
      <c r="W10" s="109"/>
      <c r="X10" s="39">
        <f t="shared" si="3"/>
        <v>1667994.9</v>
      </c>
      <c r="Y10" s="39">
        <f t="shared" si="4"/>
        <v>1643994.9</v>
      </c>
      <c r="Z10" s="39">
        <f t="shared" si="5"/>
        <v>1667994.9</v>
      </c>
      <c r="AA10" s="27">
        <v>2019</v>
      </c>
      <c r="AB10" s="27" t="s">
        <v>413</v>
      </c>
      <c r="AC10" s="27" t="s">
        <v>25</v>
      </c>
      <c r="AD10" s="34"/>
    </row>
    <row r="11" spans="1:30" s="36" customFormat="1" ht="81" x14ac:dyDescent="0.2">
      <c r="A11" s="34">
        <v>4</v>
      </c>
      <c r="B11" s="34">
        <v>11005</v>
      </c>
      <c r="C11" s="37" t="s">
        <v>167</v>
      </c>
      <c r="D11" s="38">
        <v>32459.95</v>
      </c>
      <c r="E11" s="38">
        <v>33334.400000000001</v>
      </c>
      <c r="F11" s="38"/>
      <c r="G11" s="38"/>
      <c r="H11" s="38"/>
      <c r="I11" s="38">
        <v>26665.599999999999</v>
      </c>
      <c r="J11" s="38">
        <v>26665.599999999999</v>
      </c>
      <c r="K11" s="38">
        <v>26665.599999999999</v>
      </c>
      <c r="L11" s="42">
        <f t="shared" si="0"/>
        <v>60000</v>
      </c>
      <c r="M11" s="42">
        <f t="shared" si="1"/>
        <v>60000</v>
      </c>
      <c r="N11" s="42">
        <f t="shared" si="2"/>
        <v>60000</v>
      </c>
      <c r="O11" s="38"/>
      <c r="P11" s="38"/>
      <c r="Q11" s="38"/>
      <c r="R11" s="70"/>
      <c r="S11" s="70"/>
      <c r="T11" s="70"/>
      <c r="U11" s="109"/>
      <c r="V11" s="109"/>
      <c r="W11" s="109"/>
      <c r="X11" s="39">
        <f t="shared" si="3"/>
        <v>60000</v>
      </c>
      <c r="Y11" s="39">
        <f t="shared" si="4"/>
        <v>60000</v>
      </c>
      <c r="Z11" s="39">
        <f t="shared" si="5"/>
        <v>60000</v>
      </c>
      <c r="AA11" s="34">
        <v>2019</v>
      </c>
      <c r="AB11" s="34" t="s">
        <v>413</v>
      </c>
      <c r="AC11" s="34" t="s">
        <v>404</v>
      </c>
      <c r="AD11" s="34"/>
    </row>
    <row r="12" spans="1:30" s="36" customFormat="1" ht="108" x14ac:dyDescent="0.2">
      <c r="A12" s="34">
        <v>5</v>
      </c>
      <c r="B12" s="34">
        <v>11006</v>
      </c>
      <c r="C12" s="37" t="s">
        <v>171</v>
      </c>
      <c r="D12" s="38">
        <v>9783.2000000000007</v>
      </c>
      <c r="E12" s="38">
        <v>0</v>
      </c>
      <c r="F12" s="38"/>
      <c r="G12" s="38"/>
      <c r="H12" s="38"/>
      <c r="I12" s="38"/>
      <c r="J12" s="38"/>
      <c r="K12" s="38"/>
      <c r="L12" s="42">
        <f t="shared" si="0"/>
        <v>0</v>
      </c>
      <c r="M12" s="42">
        <f t="shared" si="1"/>
        <v>0</v>
      </c>
      <c r="N12" s="42">
        <f t="shared" si="2"/>
        <v>0</v>
      </c>
      <c r="O12" s="38"/>
      <c r="P12" s="38"/>
      <c r="Q12" s="38"/>
      <c r="R12" s="70"/>
      <c r="S12" s="70"/>
      <c r="T12" s="70"/>
      <c r="U12" s="109"/>
      <c r="V12" s="109"/>
      <c r="W12" s="109"/>
      <c r="X12" s="39">
        <f t="shared" si="3"/>
        <v>0</v>
      </c>
      <c r="Y12" s="39">
        <f t="shared" si="4"/>
        <v>0</v>
      </c>
      <c r="Z12" s="39">
        <f t="shared" si="5"/>
        <v>0</v>
      </c>
      <c r="AA12" s="34">
        <v>2020</v>
      </c>
      <c r="AB12" s="34" t="s">
        <v>413</v>
      </c>
      <c r="AC12" s="34"/>
      <c r="AD12" s="34"/>
    </row>
    <row r="13" spans="1:30" s="36" customFormat="1" ht="27" x14ac:dyDescent="0.2">
      <c r="A13" s="34">
        <v>6</v>
      </c>
      <c r="B13" s="34">
        <v>11007</v>
      </c>
      <c r="C13" s="37" t="s">
        <v>168</v>
      </c>
      <c r="D13" s="38">
        <v>36101.339999999997</v>
      </c>
      <c r="E13" s="38">
        <v>42000</v>
      </c>
      <c r="F13" s="38"/>
      <c r="G13" s="38"/>
      <c r="H13" s="38"/>
      <c r="I13" s="38"/>
      <c r="J13" s="38"/>
      <c r="K13" s="38"/>
      <c r="L13" s="42">
        <f t="shared" si="0"/>
        <v>42000</v>
      </c>
      <c r="M13" s="42">
        <f t="shared" si="1"/>
        <v>42000</v>
      </c>
      <c r="N13" s="42">
        <f t="shared" si="2"/>
        <v>42000</v>
      </c>
      <c r="O13" s="38"/>
      <c r="P13" s="38"/>
      <c r="Q13" s="38"/>
      <c r="R13" s="70"/>
      <c r="S13" s="70"/>
      <c r="T13" s="70"/>
      <c r="U13" s="109"/>
      <c r="V13" s="109"/>
      <c r="W13" s="109"/>
      <c r="X13" s="39">
        <f t="shared" si="3"/>
        <v>42000</v>
      </c>
      <c r="Y13" s="39">
        <f t="shared" si="4"/>
        <v>42000</v>
      </c>
      <c r="Z13" s="39">
        <f t="shared" si="5"/>
        <v>42000</v>
      </c>
      <c r="AA13" s="34">
        <v>2022</v>
      </c>
      <c r="AB13" s="34" t="s">
        <v>413</v>
      </c>
      <c r="AC13" s="34" t="s">
        <v>404</v>
      </c>
      <c r="AD13" s="34"/>
    </row>
    <row r="14" spans="1:30" s="36" customFormat="1" ht="40.5" x14ac:dyDescent="0.2">
      <c r="A14" s="34">
        <v>7</v>
      </c>
      <c r="B14" s="34" t="s">
        <v>169</v>
      </c>
      <c r="C14" s="37" t="s">
        <v>170</v>
      </c>
      <c r="D14" s="38">
        <v>10692.37</v>
      </c>
      <c r="E14" s="38">
        <v>20000</v>
      </c>
      <c r="F14" s="38"/>
      <c r="G14" s="38"/>
      <c r="H14" s="38"/>
      <c r="I14" s="38"/>
      <c r="J14" s="38"/>
      <c r="K14" s="38"/>
      <c r="L14" s="42">
        <f t="shared" si="0"/>
        <v>20000</v>
      </c>
      <c r="M14" s="42">
        <f t="shared" si="1"/>
        <v>20000</v>
      </c>
      <c r="N14" s="42">
        <f t="shared" si="2"/>
        <v>20000</v>
      </c>
      <c r="O14" s="38"/>
      <c r="P14" s="38"/>
      <c r="Q14" s="38"/>
      <c r="R14" s="70"/>
      <c r="S14" s="70"/>
      <c r="T14" s="70"/>
      <c r="U14" s="109"/>
      <c r="V14" s="109"/>
      <c r="W14" s="109"/>
      <c r="X14" s="39">
        <f t="shared" si="3"/>
        <v>20000</v>
      </c>
      <c r="Y14" s="39">
        <f>+M14+P14+S14+V14</f>
        <v>20000</v>
      </c>
      <c r="Z14" s="39">
        <f t="shared" si="5"/>
        <v>20000</v>
      </c>
      <c r="AA14" s="34">
        <v>2019</v>
      </c>
      <c r="AB14" s="34" t="s">
        <v>413</v>
      </c>
      <c r="AC14" s="34" t="s">
        <v>404</v>
      </c>
      <c r="AD14" s="34"/>
    </row>
    <row r="15" spans="1:30" s="36" customFormat="1" ht="45" customHeight="1" x14ac:dyDescent="0.2">
      <c r="A15" s="34">
        <v>8</v>
      </c>
      <c r="B15" s="34">
        <v>32002</v>
      </c>
      <c r="C15" s="37" t="s">
        <v>172</v>
      </c>
      <c r="D15" s="38">
        <v>4835.28</v>
      </c>
      <c r="E15" s="38">
        <v>0</v>
      </c>
      <c r="F15" s="38"/>
      <c r="G15" s="38"/>
      <c r="H15" s="38"/>
      <c r="I15" s="38"/>
      <c r="J15" s="38"/>
      <c r="K15" s="38"/>
      <c r="L15" s="42">
        <f t="shared" si="0"/>
        <v>0</v>
      </c>
      <c r="M15" s="42">
        <f t="shared" si="1"/>
        <v>0</v>
      </c>
      <c r="N15" s="42">
        <f t="shared" si="2"/>
        <v>0</v>
      </c>
      <c r="O15" s="38"/>
      <c r="P15" s="38"/>
      <c r="Q15" s="38"/>
      <c r="R15" s="70"/>
      <c r="S15" s="70"/>
      <c r="T15" s="70"/>
      <c r="U15" s="109"/>
      <c r="V15" s="109"/>
      <c r="W15" s="109"/>
      <c r="X15" s="39">
        <f t="shared" si="3"/>
        <v>0</v>
      </c>
      <c r="Y15" s="39">
        <f t="shared" si="4"/>
        <v>0</v>
      </c>
      <c r="Z15" s="39">
        <f t="shared" si="5"/>
        <v>0</v>
      </c>
      <c r="AA15" s="34">
        <v>2021</v>
      </c>
      <c r="AB15" s="34" t="s">
        <v>413</v>
      </c>
      <c r="AC15" s="34"/>
      <c r="AD15" s="34"/>
    </row>
    <row r="16" spans="1:30" ht="67.5" x14ac:dyDescent="0.25">
      <c r="A16" s="6">
        <v>9</v>
      </c>
      <c r="B16" s="75" t="s">
        <v>409</v>
      </c>
      <c r="C16" s="77" t="s">
        <v>410</v>
      </c>
      <c r="D16" s="10"/>
      <c r="E16" s="10"/>
      <c r="F16" s="10"/>
      <c r="G16" s="10"/>
      <c r="H16" s="10"/>
      <c r="I16" s="10"/>
      <c r="J16" s="10"/>
      <c r="K16" s="10"/>
      <c r="L16" s="44">
        <f t="shared" si="0"/>
        <v>0</v>
      </c>
      <c r="M16" s="44">
        <f t="shared" si="1"/>
        <v>0</v>
      </c>
      <c r="N16" s="44">
        <f t="shared" si="2"/>
        <v>0</v>
      </c>
      <c r="O16" s="10"/>
      <c r="P16" s="10"/>
      <c r="Q16" s="10"/>
      <c r="R16" s="72"/>
      <c r="S16" s="72"/>
      <c r="T16" s="72"/>
      <c r="U16" s="111">
        <v>12000</v>
      </c>
      <c r="V16" s="111">
        <v>24000</v>
      </c>
      <c r="W16" s="111">
        <v>24000</v>
      </c>
      <c r="X16" s="39">
        <f t="shared" si="3"/>
        <v>12000</v>
      </c>
      <c r="Y16" s="39">
        <f>+M16+P16+S16+V16</f>
        <v>24000</v>
      </c>
      <c r="Z16" s="39">
        <f t="shared" si="5"/>
        <v>24000</v>
      </c>
      <c r="AA16" s="6"/>
      <c r="AB16" s="6"/>
      <c r="AC16" s="6"/>
      <c r="AD16" s="6"/>
    </row>
    <row r="17" spans="1:30" x14ac:dyDescent="0.25">
      <c r="A17" s="34">
        <v>10</v>
      </c>
      <c r="B17" s="6"/>
      <c r="C17" s="6"/>
      <c r="D17" s="10"/>
      <c r="E17" s="10"/>
      <c r="F17" s="10"/>
      <c r="G17" s="10"/>
      <c r="H17" s="10"/>
      <c r="I17" s="10"/>
      <c r="J17" s="10"/>
      <c r="K17" s="10"/>
      <c r="L17" s="44">
        <f t="shared" si="0"/>
        <v>0</v>
      </c>
      <c r="M17" s="44">
        <f t="shared" si="1"/>
        <v>0</v>
      </c>
      <c r="N17" s="44">
        <f t="shared" si="2"/>
        <v>0</v>
      </c>
      <c r="O17" s="10"/>
      <c r="P17" s="10"/>
      <c r="Q17" s="10"/>
      <c r="R17" s="72"/>
      <c r="S17" s="72"/>
      <c r="T17" s="72"/>
      <c r="U17" s="111"/>
      <c r="V17" s="111"/>
      <c r="W17" s="111"/>
      <c r="X17" s="39">
        <f t="shared" si="3"/>
        <v>0</v>
      </c>
      <c r="Y17" s="39">
        <f t="shared" si="4"/>
        <v>0</v>
      </c>
      <c r="Z17" s="39">
        <f t="shared" si="5"/>
        <v>0</v>
      </c>
      <c r="AA17" s="6"/>
      <c r="AB17" s="6"/>
      <c r="AC17" s="6"/>
      <c r="AD17" s="6"/>
    </row>
    <row r="18" spans="1:30" x14ac:dyDescent="0.25">
      <c r="A18" s="6">
        <v>11</v>
      </c>
      <c r="B18" s="6"/>
      <c r="C18" s="6"/>
      <c r="D18" s="10"/>
      <c r="E18" s="10"/>
      <c r="F18" s="10"/>
      <c r="G18" s="10"/>
      <c r="H18" s="10"/>
      <c r="I18" s="10"/>
      <c r="J18" s="10"/>
      <c r="K18" s="10"/>
      <c r="L18" s="44">
        <f t="shared" si="0"/>
        <v>0</v>
      </c>
      <c r="M18" s="44">
        <f t="shared" si="1"/>
        <v>0</v>
      </c>
      <c r="N18" s="44">
        <f t="shared" si="2"/>
        <v>0</v>
      </c>
      <c r="O18" s="10"/>
      <c r="P18" s="10"/>
      <c r="Q18" s="10"/>
      <c r="R18" s="72"/>
      <c r="S18" s="72"/>
      <c r="T18" s="72"/>
      <c r="U18" s="111"/>
      <c r="V18" s="111"/>
      <c r="W18" s="111"/>
      <c r="X18" s="39">
        <f t="shared" si="3"/>
        <v>0</v>
      </c>
      <c r="Y18" s="39">
        <f t="shared" si="4"/>
        <v>0</v>
      </c>
      <c r="Z18" s="39">
        <f t="shared" si="5"/>
        <v>0</v>
      </c>
      <c r="AA18" s="6"/>
      <c r="AB18" s="6"/>
      <c r="AC18" s="6"/>
      <c r="AD18" s="6"/>
    </row>
    <row r="19" spans="1:30" x14ac:dyDescent="0.25">
      <c r="A19" s="34">
        <v>12</v>
      </c>
      <c r="B19" s="6"/>
      <c r="C19" s="6"/>
      <c r="D19" s="10"/>
      <c r="E19" s="10"/>
      <c r="F19" s="10"/>
      <c r="G19" s="10"/>
      <c r="H19" s="10"/>
      <c r="I19" s="10"/>
      <c r="J19" s="10"/>
      <c r="K19" s="10"/>
      <c r="L19" s="44">
        <f t="shared" si="0"/>
        <v>0</v>
      </c>
      <c r="M19" s="44">
        <f t="shared" si="1"/>
        <v>0</v>
      </c>
      <c r="N19" s="44">
        <f t="shared" si="2"/>
        <v>0</v>
      </c>
      <c r="O19" s="10"/>
      <c r="P19" s="10"/>
      <c r="Q19" s="10"/>
      <c r="R19" s="72"/>
      <c r="S19" s="72"/>
      <c r="T19" s="72"/>
      <c r="U19" s="111"/>
      <c r="V19" s="111"/>
      <c r="W19" s="111"/>
      <c r="X19" s="39">
        <f t="shared" si="3"/>
        <v>0</v>
      </c>
      <c r="Y19" s="39">
        <f t="shared" si="4"/>
        <v>0</v>
      </c>
      <c r="Z19" s="39">
        <f t="shared" si="5"/>
        <v>0</v>
      </c>
      <c r="AA19" s="6"/>
      <c r="AB19" s="6"/>
      <c r="AC19" s="6"/>
      <c r="AD19" s="6"/>
    </row>
    <row r="20" spans="1:30" x14ac:dyDescent="0.25">
      <c r="A20" s="6">
        <v>13</v>
      </c>
      <c r="B20" s="6"/>
      <c r="C20" s="6"/>
      <c r="D20" s="10"/>
      <c r="E20" s="10"/>
      <c r="F20" s="10"/>
      <c r="G20" s="10"/>
      <c r="H20" s="10"/>
      <c r="I20" s="10"/>
      <c r="J20" s="10"/>
      <c r="K20" s="10"/>
      <c r="L20" s="44">
        <f t="shared" si="0"/>
        <v>0</v>
      </c>
      <c r="M20" s="44">
        <f t="shared" si="1"/>
        <v>0</v>
      </c>
      <c r="N20" s="44">
        <f t="shared" si="2"/>
        <v>0</v>
      </c>
      <c r="O20" s="10"/>
      <c r="P20" s="10"/>
      <c r="Q20" s="10"/>
      <c r="R20" s="72"/>
      <c r="S20" s="72"/>
      <c r="T20" s="72"/>
      <c r="U20" s="111"/>
      <c r="V20" s="111"/>
      <c r="W20" s="111"/>
      <c r="X20" s="39">
        <f t="shared" si="3"/>
        <v>0</v>
      </c>
      <c r="Y20" s="39">
        <f t="shared" si="4"/>
        <v>0</v>
      </c>
      <c r="Z20" s="39">
        <f t="shared" si="5"/>
        <v>0</v>
      </c>
      <c r="AA20" s="6"/>
      <c r="AB20" s="6"/>
      <c r="AC20" s="6"/>
      <c r="AD20" s="6"/>
    </row>
    <row r="21" spans="1:30" x14ac:dyDescent="0.25">
      <c r="A21" s="34">
        <v>14</v>
      </c>
      <c r="B21" s="6"/>
      <c r="C21" s="6"/>
      <c r="D21" s="10"/>
      <c r="E21" s="10"/>
      <c r="F21" s="10"/>
      <c r="G21" s="10"/>
      <c r="H21" s="10"/>
      <c r="I21" s="10"/>
      <c r="J21" s="10"/>
      <c r="K21" s="10"/>
      <c r="L21" s="44">
        <f t="shared" si="0"/>
        <v>0</v>
      </c>
      <c r="M21" s="44">
        <f t="shared" si="1"/>
        <v>0</v>
      </c>
      <c r="N21" s="44">
        <f t="shared" si="2"/>
        <v>0</v>
      </c>
      <c r="O21" s="10"/>
      <c r="P21" s="10"/>
      <c r="Q21" s="10"/>
      <c r="R21" s="72"/>
      <c r="S21" s="72"/>
      <c r="T21" s="72"/>
      <c r="U21" s="111"/>
      <c r="V21" s="111"/>
      <c r="W21" s="111"/>
      <c r="X21" s="39">
        <f t="shared" si="3"/>
        <v>0</v>
      </c>
      <c r="Y21" s="39">
        <f t="shared" si="4"/>
        <v>0</v>
      </c>
      <c r="Z21" s="39">
        <f t="shared" si="5"/>
        <v>0</v>
      </c>
      <c r="AA21" s="6"/>
      <c r="AB21" s="6"/>
      <c r="AC21" s="6"/>
      <c r="AD21" s="6"/>
    </row>
    <row r="22" spans="1:30" x14ac:dyDescent="0.25">
      <c r="A22" s="6">
        <v>15</v>
      </c>
      <c r="B22" s="6"/>
      <c r="C22" s="6"/>
      <c r="D22" s="10"/>
      <c r="E22" s="10"/>
      <c r="F22" s="10"/>
      <c r="G22" s="10"/>
      <c r="H22" s="10"/>
      <c r="I22" s="10"/>
      <c r="J22" s="10"/>
      <c r="K22" s="10"/>
      <c r="L22" s="44">
        <f t="shared" si="0"/>
        <v>0</v>
      </c>
      <c r="M22" s="44">
        <f t="shared" si="1"/>
        <v>0</v>
      </c>
      <c r="N22" s="44">
        <f t="shared" si="2"/>
        <v>0</v>
      </c>
      <c r="O22" s="10"/>
      <c r="P22" s="10"/>
      <c r="Q22" s="10"/>
      <c r="R22" s="72"/>
      <c r="S22" s="72"/>
      <c r="T22" s="72"/>
      <c r="U22" s="111"/>
      <c r="V22" s="111"/>
      <c r="W22" s="111"/>
      <c r="X22" s="39">
        <f t="shared" si="3"/>
        <v>0</v>
      </c>
      <c r="Y22" s="39">
        <f t="shared" si="4"/>
        <v>0</v>
      </c>
      <c r="Z22" s="39">
        <f t="shared" si="5"/>
        <v>0</v>
      </c>
      <c r="AA22" s="6"/>
      <c r="AB22" s="6"/>
      <c r="AC22" s="6"/>
      <c r="AD22" s="6"/>
    </row>
    <row r="23" spans="1:30" x14ac:dyDescent="0.25">
      <c r="A23" s="34">
        <v>16</v>
      </c>
      <c r="B23" s="6"/>
      <c r="C23" s="6"/>
      <c r="D23" s="10"/>
      <c r="E23" s="10"/>
      <c r="F23" s="10"/>
      <c r="G23" s="10"/>
      <c r="H23" s="10"/>
      <c r="I23" s="10"/>
      <c r="J23" s="10"/>
      <c r="K23" s="10"/>
      <c r="L23" s="44">
        <f t="shared" si="0"/>
        <v>0</v>
      </c>
      <c r="M23" s="44">
        <f t="shared" si="1"/>
        <v>0</v>
      </c>
      <c r="N23" s="44">
        <f t="shared" si="2"/>
        <v>0</v>
      </c>
      <c r="O23" s="10"/>
      <c r="P23" s="10"/>
      <c r="Q23" s="10"/>
      <c r="R23" s="72"/>
      <c r="S23" s="72"/>
      <c r="T23" s="72"/>
      <c r="U23" s="111"/>
      <c r="V23" s="111"/>
      <c r="W23" s="111"/>
      <c r="X23" s="39">
        <f t="shared" si="3"/>
        <v>0</v>
      </c>
      <c r="Y23" s="39">
        <f t="shared" si="4"/>
        <v>0</v>
      </c>
      <c r="Z23" s="39">
        <f t="shared" si="5"/>
        <v>0</v>
      </c>
      <c r="AA23" s="6"/>
      <c r="AB23" s="6"/>
      <c r="AC23" s="6"/>
      <c r="AD23" s="6"/>
    </row>
    <row r="24" spans="1:30" x14ac:dyDescent="0.25">
      <c r="A24" s="6">
        <v>17</v>
      </c>
      <c r="B24" s="6"/>
      <c r="C24" s="6"/>
      <c r="D24" s="10"/>
      <c r="E24" s="10"/>
      <c r="F24" s="10"/>
      <c r="G24" s="10"/>
      <c r="H24" s="10"/>
      <c r="I24" s="10"/>
      <c r="J24" s="10"/>
      <c r="K24" s="10"/>
      <c r="L24" s="44">
        <f t="shared" si="0"/>
        <v>0</v>
      </c>
      <c r="M24" s="44">
        <f t="shared" si="1"/>
        <v>0</v>
      </c>
      <c r="N24" s="44">
        <f t="shared" si="2"/>
        <v>0</v>
      </c>
      <c r="O24" s="10"/>
      <c r="P24" s="10"/>
      <c r="Q24" s="10"/>
      <c r="R24" s="72"/>
      <c r="S24" s="72"/>
      <c r="T24" s="72"/>
      <c r="U24" s="111"/>
      <c r="V24" s="111"/>
      <c r="W24" s="111"/>
      <c r="X24" s="39">
        <f t="shared" si="3"/>
        <v>0</v>
      </c>
      <c r="Y24" s="39">
        <f t="shared" si="4"/>
        <v>0</v>
      </c>
      <c r="Z24" s="39">
        <f t="shared" si="5"/>
        <v>0</v>
      </c>
      <c r="AA24" s="6"/>
      <c r="AB24" s="6"/>
      <c r="AC24" s="6"/>
      <c r="AD24" s="6"/>
    </row>
    <row r="25" spans="1:30" x14ac:dyDescent="0.25">
      <c r="A25" s="34">
        <v>18</v>
      </c>
      <c r="B25" s="6"/>
      <c r="C25" s="6"/>
      <c r="D25" s="10"/>
      <c r="E25" s="10"/>
      <c r="F25" s="10"/>
      <c r="G25" s="10"/>
      <c r="H25" s="10"/>
      <c r="I25" s="10"/>
      <c r="J25" s="10"/>
      <c r="K25" s="10"/>
      <c r="L25" s="44">
        <f t="shared" si="0"/>
        <v>0</v>
      </c>
      <c r="M25" s="44">
        <f t="shared" si="1"/>
        <v>0</v>
      </c>
      <c r="N25" s="44">
        <f t="shared" si="2"/>
        <v>0</v>
      </c>
      <c r="O25" s="10"/>
      <c r="P25" s="10"/>
      <c r="Q25" s="10"/>
      <c r="R25" s="72"/>
      <c r="S25" s="72"/>
      <c r="T25" s="72"/>
      <c r="U25" s="111"/>
      <c r="V25" s="111"/>
      <c r="W25" s="111"/>
      <c r="X25" s="39">
        <f t="shared" si="3"/>
        <v>0</v>
      </c>
      <c r="Y25" s="39">
        <f t="shared" si="4"/>
        <v>0</v>
      </c>
      <c r="Z25" s="39">
        <f t="shared" si="5"/>
        <v>0</v>
      </c>
      <c r="AA25" s="6"/>
      <c r="AB25" s="6"/>
      <c r="AC25" s="6"/>
      <c r="AD25" s="6"/>
    </row>
    <row r="26" spans="1:30" x14ac:dyDescent="0.25">
      <c r="A26" s="6">
        <v>19</v>
      </c>
      <c r="B26" s="6"/>
      <c r="C26" s="6"/>
      <c r="D26" s="10"/>
      <c r="E26" s="10"/>
      <c r="F26" s="10"/>
      <c r="G26" s="10"/>
      <c r="H26" s="10"/>
      <c r="I26" s="10"/>
      <c r="J26" s="10"/>
      <c r="K26" s="10"/>
      <c r="L26" s="44">
        <f t="shared" si="0"/>
        <v>0</v>
      </c>
      <c r="M26" s="44">
        <f t="shared" si="1"/>
        <v>0</v>
      </c>
      <c r="N26" s="44">
        <f t="shared" si="2"/>
        <v>0</v>
      </c>
      <c r="O26" s="10"/>
      <c r="P26" s="10"/>
      <c r="Q26" s="10"/>
      <c r="R26" s="72"/>
      <c r="S26" s="72"/>
      <c r="T26" s="72"/>
      <c r="U26" s="111"/>
      <c r="V26" s="111"/>
      <c r="W26" s="111"/>
      <c r="X26" s="39">
        <f t="shared" si="3"/>
        <v>0</v>
      </c>
      <c r="Y26" s="39">
        <f t="shared" si="4"/>
        <v>0</v>
      </c>
      <c r="Z26" s="39">
        <f t="shared" si="5"/>
        <v>0</v>
      </c>
      <c r="AA26" s="6"/>
      <c r="AB26" s="6"/>
      <c r="AC26" s="6"/>
      <c r="AD26" s="6"/>
    </row>
    <row r="27" spans="1:30" x14ac:dyDescent="0.25">
      <c r="A27" s="34">
        <v>20</v>
      </c>
      <c r="B27" s="6"/>
      <c r="C27" s="6"/>
      <c r="D27" s="10"/>
      <c r="E27" s="10"/>
      <c r="F27" s="10"/>
      <c r="G27" s="10"/>
      <c r="H27" s="10"/>
      <c r="I27" s="10"/>
      <c r="J27" s="10"/>
      <c r="K27" s="10"/>
      <c r="L27" s="44">
        <f t="shared" si="0"/>
        <v>0</v>
      </c>
      <c r="M27" s="44">
        <f t="shared" si="1"/>
        <v>0</v>
      </c>
      <c r="N27" s="44">
        <f t="shared" si="2"/>
        <v>0</v>
      </c>
      <c r="O27" s="10"/>
      <c r="P27" s="10"/>
      <c r="Q27" s="10"/>
      <c r="R27" s="72"/>
      <c r="S27" s="72"/>
      <c r="T27" s="72"/>
      <c r="U27" s="111"/>
      <c r="V27" s="111"/>
      <c r="W27" s="111"/>
      <c r="X27" s="39">
        <f t="shared" si="3"/>
        <v>0</v>
      </c>
      <c r="Y27" s="39">
        <f t="shared" si="4"/>
        <v>0</v>
      </c>
      <c r="Z27" s="39">
        <f t="shared" si="5"/>
        <v>0</v>
      </c>
      <c r="AA27" s="6"/>
      <c r="AB27" s="6"/>
      <c r="AC27" s="6"/>
      <c r="AD27" s="6"/>
    </row>
    <row r="28" spans="1:30" x14ac:dyDescent="0.25">
      <c r="A28" s="6">
        <v>21</v>
      </c>
      <c r="B28" s="6"/>
      <c r="C28" s="6"/>
      <c r="D28" s="10"/>
      <c r="E28" s="10"/>
      <c r="F28" s="10"/>
      <c r="G28" s="10"/>
      <c r="H28" s="10"/>
      <c r="I28" s="10"/>
      <c r="J28" s="10"/>
      <c r="K28" s="10"/>
      <c r="L28" s="44">
        <f t="shared" si="0"/>
        <v>0</v>
      </c>
      <c r="M28" s="44">
        <f t="shared" si="1"/>
        <v>0</v>
      </c>
      <c r="N28" s="44">
        <f t="shared" si="2"/>
        <v>0</v>
      </c>
      <c r="O28" s="10"/>
      <c r="P28" s="10"/>
      <c r="Q28" s="10"/>
      <c r="R28" s="72"/>
      <c r="S28" s="72"/>
      <c r="T28" s="72"/>
      <c r="U28" s="111"/>
      <c r="V28" s="111"/>
      <c r="W28" s="111"/>
      <c r="X28" s="39">
        <f t="shared" si="3"/>
        <v>0</v>
      </c>
      <c r="Y28" s="39">
        <f t="shared" si="4"/>
        <v>0</v>
      </c>
      <c r="Z28" s="39">
        <f t="shared" si="5"/>
        <v>0</v>
      </c>
      <c r="AA28" s="6"/>
      <c r="AB28" s="6"/>
      <c r="AC28" s="6"/>
      <c r="AD28" s="6"/>
    </row>
    <row r="29" spans="1:30" s="83" customFormat="1" ht="14.25" x14ac:dyDescent="0.2">
      <c r="A29" s="80"/>
      <c r="B29" s="226"/>
      <c r="C29" s="227"/>
      <c r="D29" s="81">
        <f>SUM(D8:D28)</f>
        <v>1698740.1900000002</v>
      </c>
      <c r="E29" s="81">
        <f>SUM(E8:E28)</f>
        <v>1783375.6999999997</v>
      </c>
      <c r="F29" s="81">
        <f t="shared" ref="F29:T29" si="6">SUM(F8:F28)</f>
        <v>0</v>
      </c>
      <c r="G29" s="81">
        <f t="shared" si="6"/>
        <v>0</v>
      </c>
      <c r="H29" s="81">
        <f t="shared" si="6"/>
        <v>0</v>
      </c>
      <c r="I29" s="81">
        <f t="shared" si="6"/>
        <v>124979.6</v>
      </c>
      <c r="J29" s="81">
        <f t="shared" si="6"/>
        <v>100979.6</v>
      </c>
      <c r="K29" s="81">
        <f t="shared" si="6"/>
        <v>124979.6</v>
      </c>
      <c r="L29" s="81">
        <f t="shared" si="6"/>
        <v>1908355.2999999998</v>
      </c>
      <c r="M29" s="81">
        <f t="shared" si="6"/>
        <v>1884355.2999999998</v>
      </c>
      <c r="N29" s="81">
        <f t="shared" si="6"/>
        <v>1908355.2999999998</v>
      </c>
      <c r="O29" s="81">
        <f t="shared" si="6"/>
        <v>0</v>
      </c>
      <c r="P29" s="81">
        <f t="shared" si="6"/>
        <v>0</v>
      </c>
      <c r="Q29" s="81">
        <f t="shared" si="6"/>
        <v>0</v>
      </c>
      <c r="R29" s="98">
        <f t="shared" si="6"/>
        <v>0</v>
      </c>
      <c r="S29" s="98">
        <f t="shared" si="6"/>
        <v>0</v>
      </c>
      <c r="T29" s="98">
        <f t="shared" si="6"/>
        <v>0</v>
      </c>
      <c r="U29" s="113">
        <f>SUM(U8:U28)</f>
        <v>12000</v>
      </c>
      <c r="V29" s="113">
        <f t="shared" ref="V29:Z29" si="7">SUM(V8:V28)</f>
        <v>24000</v>
      </c>
      <c r="W29" s="113">
        <f t="shared" si="7"/>
        <v>24000</v>
      </c>
      <c r="X29" s="113">
        <f>SUM(X8:X28)</f>
        <v>1920355.2999999998</v>
      </c>
      <c r="Y29" s="113">
        <f>SUM(Y8:Y28)</f>
        <v>1908355.2999999998</v>
      </c>
      <c r="Z29" s="113">
        <f t="shared" si="7"/>
        <v>1932355.2999999998</v>
      </c>
      <c r="AA29" s="82" t="s">
        <v>2</v>
      </c>
      <c r="AB29" s="82" t="s">
        <v>2</v>
      </c>
      <c r="AC29" s="82" t="s">
        <v>2</v>
      </c>
      <c r="AD29" s="82" t="s">
        <v>2</v>
      </c>
    </row>
    <row r="30" spans="1:30" x14ac:dyDescent="0.25">
      <c r="D30">
        <v>1698740.1900000002</v>
      </c>
      <c r="E30">
        <v>1783375.6999999997</v>
      </c>
    </row>
    <row r="31" spans="1:30" x14ac:dyDescent="0.25">
      <c r="D31" s="52">
        <f>+D29-D30</f>
        <v>0</v>
      </c>
    </row>
    <row r="32" spans="1:30" x14ac:dyDescent="0.25">
      <c r="A32" t="s">
        <v>5</v>
      </c>
      <c r="B32" s="7"/>
      <c r="C32" s="7"/>
    </row>
    <row r="33" spans="1:1" x14ac:dyDescent="0.25">
      <c r="A33" t="s">
        <v>6</v>
      </c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B29:C29"/>
    <mergeCell ref="R6:T6"/>
    <mergeCell ref="X6:Z6"/>
    <mergeCell ref="AA6:AA7"/>
    <mergeCell ref="AB6:AB7"/>
    <mergeCell ref="U6:W6"/>
  </mergeCells>
  <pageMargins left="0.7" right="0.7" top="0.75" bottom="0.75" header="0.3" footer="0.3"/>
  <pageSetup paperSize="9" orientation="portrait" verticalDpi="12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31"/>
  <sheetViews>
    <sheetView topLeftCell="A16" zoomScale="80" zoomScaleNormal="80" workbookViewId="0">
      <selection activeCell="O23" sqref="O23"/>
    </sheetView>
  </sheetViews>
  <sheetFormatPr defaultRowHeight="15" x14ac:dyDescent="0.25"/>
  <cols>
    <col min="1" max="1" width="4.85546875" customWidth="1"/>
    <col min="2" max="2" width="10" customWidth="1"/>
    <col min="3" max="3" width="28.42578125" customWidth="1"/>
    <col min="4" max="4" width="15.85546875" bestFit="1" customWidth="1"/>
    <col min="5" max="6" width="12.28515625" customWidth="1"/>
    <col min="7" max="7" width="12.42578125" customWidth="1"/>
    <col min="8" max="8" width="16.28515625" bestFit="1" customWidth="1"/>
    <col min="9" max="9" width="15.7109375" bestFit="1" customWidth="1"/>
    <col min="10" max="10" width="11.28515625" bestFit="1" customWidth="1"/>
    <col min="11" max="11" width="10.7109375" bestFit="1" customWidth="1"/>
    <col min="12" max="12" width="12.7109375" bestFit="1" customWidth="1"/>
    <col min="13" max="13" width="13.140625" bestFit="1" customWidth="1"/>
    <col min="14" max="14" width="13.5703125" bestFit="1" customWidth="1"/>
    <col min="15" max="15" width="9.5703125" customWidth="1"/>
    <col min="16" max="16" width="12.140625" customWidth="1"/>
    <col min="17" max="17" width="9.28515625" bestFit="1" customWidth="1"/>
    <col min="18" max="23" width="9.28515625" customWidth="1"/>
    <col min="24" max="24" width="15.42578125" customWidth="1"/>
    <col min="25" max="25" width="12.85546875" bestFit="1" customWidth="1"/>
    <col min="26" max="26" width="13.5703125" bestFit="1" customWidth="1"/>
    <col min="27" max="27" width="11.140625" customWidth="1"/>
    <col min="28" max="28" width="10.42578125" customWidth="1"/>
    <col min="29" max="29" width="25" customWidth="1"/>
    <col min="30" max="30" width="23.7109375" customWidth="1"/>
  </cols>
  <sheetData>
    <row r="1" spans="1:30" x14ac:dyDescent="0.25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180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101"/>
      <c r="J5" s="101"/>
      <c r="K5" s="2"/>
      <c r="L5" s="2"/>
      <c r="M5" s="101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6"/>
      <c r="B6" s="221" t="s">
        <v>17</v>
      </c>
      <c r="C6" s="221"/>
      <c r="D6" s="221" t="s">
        <v>1</v>
      </c>
      <c r="E6" s="221"/>
      <c r="F6" s="221" t="s">
        <v>12</v>
      </c>
      <c r="G6" s="221"/>
      <c r="H6" s="221"/>
      <c r="I6" s="221" t="s">
        <v>13</v>
      </c>
      <c r="J6" s="221"/>
      <c r="K6" s="221"/>
      <c r="L6" s="222" t="s">
        <v>14</v>
      </c>
      <c r="M6" s="222"/>
      <c r="N6" s="222"/>
      <c r="O6" s="221" t="s">
        <v>15</v>
      </c>
      <c r="P6" s="221"/>
      <c r="Q6" s="221"/>
      <c r="R6" s="245" t="s">
        <v>16</v>
      </c>
      <c r="S6" s="246"/>
      <c r="T6" s="247"/>
      <c r="U6" s="229" t="s">
        <v>446</v>
      </c>
      <c r="V6" s="230"/>
      <c r="W6" s="231"/>
      <c r="X6" s="228" t="s">
        <v>20</v>
      </c>
      <c r="Y6" s="228"/>
      <c r="Z6" s="228"/>
      <c r="AA6" s="221" t="s">
        <v>4</v>
      </c>
      <c r="AB6" s="221" t="s">
        <v>3</v>
      </c>
      <c r="AC6" s="221" t="s">
        <v>21</v>
      </c>
      <c r="AD6" s="221" t="s">
        <v>22</v>
      </c>
    </row>
    <row r="7" spans="1:30" ht="25.5" x14ac:dyDescent="0.25">
      <c r="A7" s="16" t="s">
        <v>8</v>
      </c>
      <c r="B7" s="15" t="s">
        <v>18</v>
      </c>
      <c r="C7" s="16" t="s">
        <v>19</v>
      </c>
      <c r="D7" s="15" t="s">
        <v>11</v>
      </c>
      <c r="E7" s="15" t="s">
        <v>23</v>
      </c>
      <c r="F7" s="15" t="s">
        <v>0</v>
      </c>
      <c r="G7" s="15" t="s">
        <v>9</v>
      </c>
      <c r="H7" s="15" t="s">
        <v>10</v>
      </c>
      <c r="I7" s="15" t="s">
        <v>0</v>
      </c>
      <c r="J7" s="15" t="s">
        <v>9</v>
      </c>
      <c r="K7" s="15" t="s">
        <v>10</v>
      </c>
      <c r="L7" s="15" t="s">
        <v>0</v>
      </c>
      <c r="M7" s="15" t="s">
        <v>9</v>
      </c>
      <c r="N7" s="15" t="s">
        <v>10</v>
      </c>
      <c r="O7" s="15" t="s">
        <v>0</v>
      </c>
      <c r="P7" s="15" t="s">
        <v>9</v>
      </c>
      <c r="Q7" s="15" t="s">
        <v>10</v>
      </c>
      <c r="R7" s="68" t="s">
        <v>0</v>
      </c>
      <c r="S7" s="68" t="s">
        <v>9</v>
      </c>
      <c r="T7" s="68" t="s">
        <v>10</v>
      </c>
      <c r="U7" s="107" t="s">
        <v>0</v>
      </c>
      <c r="V7" s="107" t="s">
        <v>9</v>
      </c>
      <c r="W7" s="107" t="s">
        <v>10</v>
      </c>
      <c r="X7" s="17" t="s">
        <v>0</v>
      </c>
      <c r="Y7" s="17" t="s">
        <v>9</v>
      </c>
      <c r="Z7" s="17" t="s">
        <v>10</v>
      </c>
      <c r="AA7" s="221"/>
      <c r="AB7" s="221"/>
      <c r="AC7" s="221"/>
      <c r="AD7" s="221"/>
    </row>
    <row r="8" spans="1:30" s="36" customFormat="1" ht="81" x14ac:dyDescent="0.2">
      <c r="A8" s="27">
        <v>1</v>
      </c>
      <c r="B8" s="27">
        <v>11001</v>
      </c>
      <c r="C8" s="35" t="s">
        <v>175</v>
      </c>
      <c r="D8" s="26">
        <v>1762802</v>
      </c>
      <c r="E8" s="26">
        <v>1770497.3</v>
      </c>
      <c r="F8" s="26">
        <v>84358.899999999907</v>
      </c>
      <c r="G8" s="26">
        <v>103046</v>
      </c>
      <c r="H8" s="26">
        <v>118958.39999999991</v>
      </c>
      <c r="I8" s="26"/>
      <c r="J8" s="26"/>
      <c r="K8" s="26"/>
      <c r="L8" s="42">
        <f>+E8+F8+I8</f>
        <v>1854856.2</v>
      </c>
      <c r="M8" s="42">
        <f>+E8+G8+J8</f>
        <v>1873543.3</v>
      </c>
      <c r="N8" s="42">
        <f>+E8+H8+K8</f>
        <v>1889455.7</v>
      </c>
      <c r="O8" s="26"/>
      <c r="P8" s="26"/>
      <c r="Q8" s="26"/>
      <c r="R8" s="69"/>
      <c r="S8" s="69"/>
      <c r="T8" s="69"/>
      <c r="U8" s="108"/>
      <c r="V8" s="108"/>
      <c r="W8" s="108"/>
      <c r="X8" s="39">
        <f>+L8+O8+R8+U8</f>
        <v>1854856.2</v>
      </c>
      <c r="Y8" s="39">
        <f>+M8+P8+S8+V8</f>
        <v>1873543.3</v>
      </c>
      <c r="Z8" s="39">
        <f>+N8+Q8+T8+W8</f>
        <v>1889455.7</v>
      </c>
      <c r="AA8" s="27"/>
      <c r="AB8" s="27"/>
      <c r="AC8" s="34" t="s">
        <v>404</v>
      </c>
      <c r="AD8" s="27"/>
    </row>
    <row r="9" spans="1:30" s="36" customFormat="1" ht="40.5" x14ac:dyDescent="0.2">
      <c r="A9" s="27">
        <v>2</v>
      </c>
      <c r="B9" s="34">
        <v>11002</v>
      </c>
      <c r="C9" s="37" t="s">
        <v>176</v>
      </c>
      <c r="D9" s="38">
        <v>112445.86</v>
      </c>
      <c r="E9" s="38">
        <v>113892.5</v>
      </c>
      <c r="F9" s="38">
        <v>6610.3000000000029</v>
      </c>
      <c r="G9" s="38">
        <v>7525.8999999999942</v>
      </c>
      <c r="H9" s="38">
        <v>8008.6999999999971</v>
      </c>
      <c r="I9" s="38"/>
      <c r="J9" s="38"/>
      <c r="K9" s="38"/>
      <c r="L9" s="42">
        <f t="shared" ref="L9:L26" si="0">+E9+F9+I9</f>
        <v>120502.8</v>
      </c>
      <c r="M9" s="42">
        <f t="shared" ref="M9:M26" si="1">+E9+G9+J9</f>
        <v>121418.4</v>
      </c>
      <c r="N9" s="42">
        <f t="shared" ref="N9:N26" si="2">+E9+H9+K9</f>
        <v>121901.2</v>
      </c>
      <c r="O9" s="38"/>
      <c r="P9" s="38"/>
      <c r="Q9" s="38"/>
      <c r="R9" s="70"/>
      <c r="S9" s="70"/>
      <c r="T9" s="70"/>
      <c r="U9" s="109"/>
      <c r="V9" s="109"/>
      <c r="W9" s="109"/>
      <c r="X9" s="39">
        <f t="shared" ref="X9:X26" si="3">+L9+O9+R9+U9</f>
        <v>120502.8</v>
      </c>
      <c r="Y9" s="39">
        <f t="shared" ref="Y9:Y26" si="4">+M9+P9+S9+V9</f>
        <v>121418.4</v>
      </c>
      <c r="Z9" s="39">
        <f t="shared" ref="Z9:Z26" si="5">+N9+Q9+T9+W9</f>
        <v>121901.2</v>
      </c>
      <c r="AA9" s="34"/>
      <c r="AB9" s="34"/>
      <c r="AC9" s="34" t="s">
        <v>404</v>
      </c>
      <c r="AD9" s="34"/>
    </row>
    <row r="10" spans="1:30" s="36" customFormat="1" ht="121.5" x14ac:dyDescent="0.2">
      <c r="A10" s="27">
        <v>3</v>
      </c>
      <c r="B10" s="34">
        <v>11004</v>
      </c>
      <c r="C10" s="37" t="s">
        <v>177</v>
      </c>
      <c r="D10" s="38">
        <v>897.25</v>
      </c>
      <c r="E10" s="38">
        <v>0</v>
      </c>
      <c r="F10" s="38"/>
      <c r="G10" s="38"/>
      <c r="H10" s="38"/>
      <c r="I10" s="38"/>
      <c r="J10" s="38"/>
      <c r="K10" s="38"/>
      <c r="L10" s="42">
        <f t="shared" si="0"/>
        <v>0</v>
      </c>
      <c r="M10" s="42">
        <f t="shared" si="1"/>
        <v>0</v>
      </c>
      <c r="N10" s="42">
        <f t="shared" si="2"/>
        <v>0</v>
      </c>
      <c r="O10" s="38"/>
      <c r="P10" s="38"/>
      <c r="Q10" s="38"/>
      <c r="R10" s="70"/>
      <c r="S10" s="70"/>
      <c r="T10" s="70"/>
      <c r="U10" s="109"/>
      <c r="V10" s="109"/>
      <c r="W10" s="109"/>
      <c r="X10" s="39">
        <f t="shared" si="3"/>
        <v>0</v>
      </c>
      <c r="Y10" s="39">
        <f t="shared" si="4"/>
        <v>0</v>
      </c>
      <c r="Z10" s="39">
        <f t="shared" si="5"/>
        <v>0</v>
      </c>
      <c r="AA10" s="34"/>
      <c r="AB10" s="34"/>
      <c r="AC10" s="34"/>
      <c r="AD10" s="34"/>
    </row>
    <row r="11" spans="1:30" s="36" customFormat="1" ht="162" x14ac:dyDescent="0.2">
      <c r="A11" s="27">
        <v>4</v>
      </c>
      <c r="B11" s="34">
        <v>11005</v>
      </c>
      <c r="C11" s="37" t="s">
        <v>179</v>
      </c>
      <c r="D11" s="38">
        <v>3862.41</v>
      </c>
      <c r="E11" s="38">
        <v>0</v>
      </c>
      <c r="F11" s="38"/>
      <c r="G11" s="38"/>
      <c r="H11" s="38"/>
      <c r="I11" s="38"/>
      <c r="J11" s="38"/>
      <c r="K11" s="38"/>
      <c r="L11" s="42">
        <f t="shared" si="0"/>
        <v>0</v>
      </c>
      <c r="M11" s="42">
        <f t="shared" si="1"/>
        <v>0</v>
      </c>
      <c r="N11" s="42">
        <f t="shared" si="2"/>
        <v>0</v>
      </c>
      <c r="O11" s="38"/>
      <c r="P11" s="38"/>
      <c r="Q11" s="38"/>
      <c r="R11" s="70"/>
      <c r="S11" s="70"/>
      <c r="T11" s="70"/>
      <c r="U11" s="109"/>
      <c r="V11" s="109"/>
      <c r="W11" s="109"/>
      <c r="X11" s="39">
        <f t="shared" si="3"/>
        <v>0</v>
      </c>
      <c r="Y11" s="39">
        <f t="shared" si="4"/>
        <v>0</v>
      </c>
      <c r="Z11" s="39">
        <f t="shared" si="5"/>
        <v>0</v>
      </c>
      <c r="AA11" s="34"/>
      <c r="AB11" s="34"/>
      <c r="AC11" s="34"/>
      <c r="AD11" s="34"/>
    </row>
    <row r="12" spans="1:30" s="36" customFormat="1" ht="81" x14ac:dyDescent="0.2">
      <c r="A12" s="27">
        <v>5</v>
      </c>
      <c r="B12" s="34">
        <v>31001</v>
      </c>
      <c r="C12" s="37" t="s">
        <v>178</v>
      </c>
      <c r="D12" s="38">
        <v>18866.14</v>
      </c>
      <c r="E12" s="38">
        <v>26874</v>
      </c>
      <c r="F12" s="38">
        <v>39</v>
      </c>
      <c r="G12" s="38">
        <v>39</v>
      </c>
      <c r="H12" s="38">
        <v>39</v>
      </c>
      <c r="I12" s="38"/>
      <c r="J12" s="38"/>
      <c r="K12" s="38"/>
      <c r="L12" s="42">
        <f t="shared" si="0"/>
        <v>26913</v>
      </c>
      <c r="M12" s="42">
        <f t="shared" si="1"/>
        <v>26913</v>
      </c>
      <c r="N12" s="42">
        <f t="shared" si="2"/>
        <v>26913</v>
      </c>
      <c r="O12" s="38"/>
      <c r="P12" s="38"/>
      <c r="Q12" s="38"/>
      <c r="R12" s="70"/>
      <c r="S12" s="70"/>
      <c r="T12" s="70"/>
      <c r="U12" s="109"/>
      <c r="V12" s="109"/>
      <c r="W12" s="109"/>
      <c r="X12" s="39">
        <f t="shared" si="3"/>
        <v>26913</v>
      </c>
      <c r="Y12" s="39">
        <f>+M12+P12+S12+V12</f>
        <v>26913</v>
      </c>
      <c r="Z12" s="39">
        <f t="shared" si="5"/>
        <v>26913</v>
      </c>
      <c r="AA12" s="34"/>
      <c r="AB12" s="34"/>
      <c r="AC12" s="34" t="s">
        <v>404</v>
      </c>
      <c r="AD12" s="34"/>
    </row>
    <row r="13" spans="1:30" ht="67.5" x14ac:dyDescent="0.25">
      <c r="A13" s="27">
        <v>6</v>
      </c>
      <c r="B13" s="138">
        <v>31002</v>
      </c>
      <c r="C13" s="77" t="s">
        <v>501</v>
      </c>
      <c r="D13" s="10"/>
      <c r="E13" s="10"/>
      <c r="F13" s="10"/>
      <c r="G13" s="10"/>
      <c r="H13" s="10"/>
      <c r="I13" s="38">
        <v>700</v>
      </c>
      <c r="J13" s="10"/>
      <c r="K13" s="10"/>
      <c r="L13" s="44">
        <f t="shared" si="0"/>
        <v>700</v>
      </c>
      <c r="M13" s="44">
        <f t="shared" si="1"/>
        <v>0</v>
      </c>
      <c r="N13" s="44">
        <f t="shared" si="2"/>
        <v>0</v>
      </c>
      <c r="O13" s="10"/>
      <c r="P13" s="10"/>
      <c r="Q13" s="10"/>
      <c r="R13" s="72"/>
      <c r="S13" s="72"/>
      <c r="T13" s="72"/>
      <c r="U13" s="109"/>
      <c r="V13" s="109"/>
      <c r="W13" s="109"/>
      <c r="X13" s="39">
        <f>+L13+O13+R13+U13</f>
        <v>700</v>
      </c>
      <c r="Y13" s="39">
        <f>+M13+P13+S13+V13</f>
        <v>0</v>
      </c>
      <c r="Z13" s="39">
        <f t="shared" si="5"/>
        <v>0</v>
      </c>
      <c r="AA13" s="6"/>
      <c r="AB13" s="6"/>
      <c r="AC13" s="6"/>
      <c r="AD13" s="6"/>
    </row>
    <row r="14" spans="1:30" x14ac:dyDescent="0.25">
      <c r="A14" s="27">
        <v>7</v>
      </c>
      <c r="B14" s="6"/>
      <c r="C14" s="6"/>
      <c r="D14" s="10"/>
      <c r="E14" s="10"/>
      <c r="F14" s="10"/>
      <c r="G14" s="10"/>
      <c r="H14" s="10"/>
      <c r="I14" s="10"/>
      <c r="J14" s="10"/>
      <c r="K14" s="10"/>
      <c r="L14" s="44">
        <f t="shared" si="0"/>
        <v>0</v>
      </c>
      <c r="M14" s="44">
        <f t="shared" si="1"/>
        <v>0</v>
      </c>
      <c r="N14" s="44">
        <f t="shared" si="2"/>
        <v>0</v>
      </c>
      <c r="O14" s="10"/>
      <c r="P14" s="10"/>
      <c r="Q14" s="10"/>
      <c r="R14" s="72"/>
      <c r="S14" s="72"/>
      <c r="T14" s="72"/>
      <c r="U14" s="111"/>
      <c r="V14" s="111"/>
      <c r="W14" s="111"/>
      <c r="X14" s="39">
        <f t="shared" si="3"/>
        <v>0</v>
      </c>
      <c r="Y14" s="39">
        <f t="shared" si="4"/>
        <v>0</v>
      </c>
      <c r="Z14" s="39">
        <f t="shared" si="5"/>
        <v>0</v>
      </c>
      <c r="AA14" s="6"/>
      <c r="AB14" s="6"/>
      <c r="AC14" s="6"/>
      <c r="AD14" s="6"/>
    </row>
    <row r="15" spans="1:30" x14ac:dyDescent="0.25">
      <c r="A15" s="27">
        <v>8</v>
      </c>
      <c r="B15" s="6"/>
      <c r="C15" s="6"/>
      <c r="D15" s="10"/>
      <c r="E15" s="10"/>
      <c r="F15" s="10"/>
      <c r="G15" s="10"/>
      <c r="H15" s="10"/>
      <c r="I15" s="10"/>
      <c r="J15" s="10"/>
      <c r="K15" s="10"/>
      <c r="L15" s="44">
        <f t="shared" si="0"/>
        <v>0</v>
      </c>
      <c r="M15" s="44">
        <f t="shared" si="1"/>
        <v>0</v>
      </c>
      <c r="N15" s="44">
        <f t="shared" si="2"/>
        <v>0</v>
      </c>
      <c r="O15" s="10"/>
      <c r="P15" s="10"/>
      <c r="Q15" s="10"/>
      <c r="R15" s="72"/>
      <c r="S15" s="72"/>
      <c r="T15" s="72"/>
      <c r="U15" s="111"/>
      <c r="V15" s="111"/>
      <c r="W15" s="111"/>
      <c r="X15" s="39">
        <f t="shared" si="3"/>
        <v>0</v>
      </c>
      <c r="Y15" s="39">
        <f t="shared" si="4"/>
        <v>0</v>
      </c>
      <c r="Z15" s="39">
        <f t="shared" si="5"/>
        <v>0</v>
      </c>
      <c r="AA15" s="6"/>
      <c r="AB15" s="6"/>
      <c r="AC15" s="6"/>
      <c r="AD15" s="6"/>
    </row>
    <row r="16" spans="1:30" x14ac:dyDescent="0.25">
      <c r="A16" s="27">
        <v>9</v>
      </c>
      <c r="B16" s="6"/>
      <c r="C16" s="6"/>
      <c r="D16" s="10"/>
      <c r="E16" s="10"/>
      <c r="F16" s="10"/>
      <c r="G16" s="10"/>
      <c r="H16" s="10"/>
      <c r="I16" s="10"/>
      <c r="J16" s="10"/>
      <c r="K16" s="10"/>
      <c r="L16" s="44">
        <f t="shared" si="0"/>
        <v>0</v>
      </c>
      <c r="M16" s="44">
        <f t="shared" si="1"/>
        <v>0</v>
      </c>
      <c r="N16" s="44">
        <f t="shared" si="2"/>
        <v>0</v>
      </c>
      <c r="O16" s="10"/>
      <c r="P16" s="10"/>
      <c r="Q16" s="10"/>
      <c r="R16" s="72"/>
      <c r="S16" s="72"/>
      <c r="T16" s="72"/>
      <c r="U16" s="111"/>
      <c r="V16" s="111"/>
      <c r="W16" s="111"/>
      <c r="X16" s="39">
        <f t="shared" si="3"/>
        <v>0</v>
      </c>
      <c r="Y16" s="39">
        <f t="shared" si="4"/>
        <v>0</v>
      </c>
      <c r="Z16" s="39">
        <f t="shared" si="5"/>
        <v>0</v>
      </c>
      <c r="AA16" s="6"/>
      <c r="AB16" s="6"/>
      <c r="AC16" s="6"/>
      <c r="AD16" s="6"/>
    </row>
    <row r="17" spans="1:30" x14ac:dyDescent="0.25">
      <c r="A17" s="27">
        <v>10</v>
      </c>
      <c r="B17" s="6"/>
      <c r="C17" s="6"/>
      <c r="D17" s="10"/>
      <c r="E17" s="10"/>
      <c r="F17" s="10"/>
      <c r="G17" s="10"/>
      <c r="H17" s="10"/>
      <c r="I17" s="10"/>
      <c r="J17" s="10"/>
      <c r="K17" s="10"/>
      <c r="L17" s="44">
        <f t="shared" si="0"/>
        <v>0</v>
      </c>
      <c r="M17" s="44">
        <f t="shared" si="1"/>
        <v>0</v>
      </c>
      <c r="N17" s="44">
        <f t="shared" si="2"/>
        <v>0</v>
      </c>
      <c r="O17" s="10"/>
      <c r="P17" s="10"/>
      <c r="Q17" s="10"/>
      <c r="R17" s="72"/>
      <c r="S17" s="72"/>
      <c r="T17" s="72"/>
      <c r="U17" s="111"/>
      <c r="V17" s="111"/>
      <c r="W17" s="111"/>
      <c r="X17" s="39">
        <f t="shared" si="3"/>
        <v>0</v>
      </c>
      <c r="Y17" s="39">
        <f t="shared" si="4"/>
        <v>0</v>
      </c>
      <c r="Z17" s="39">
        <f t="shared" si="5"/>
        <v>0</v>
      </c>
      <c r="AA17" s="6"/>
      <c r="AB17" s="6"/>
      <c r="AC17" s="6"/>
      <c r="AD17" s="6"/>
    </row>
    <row r="18" spans="1:30" x14ac:dyDescent="0.25">
      <c r="A18" s="27">
        <v>11</v>
      </c>
      <c r="B18" s="6"/>
      <c r="C18" s="6"/>
      <c r="D18" s="10"/>
      <c r="E18" s="10"/>
      <c r="F18" s="10"/>
      <c r="G18" s="10"/>
      <c r="H18" s="10"/>
      <c r="I18" s="10"/>
      <c r="J18" s="10"/>
      <c r="K18" s="10"/>
      <c r="L18" s="44">
        <f t="shared" si="0"/>
        <v>0</v>
      </c>
      <c r="M18" s="44">
        <f t="shared" si="1"/>
        <v>0</v>
      </c>
      <c r="N18" s="44">
        <f t="shared" si="2"/>
        <v>0</v>
      </c>
      <c r="O18" s="10"/>
      <c r="P18" s="10"/>
      <c r="Q18" s="10"/>
      <c r="R18" s="72"/>
      <c r="S18" s="72"/>
      <c r="T18" s="72"/>
      <c r="U18" s="111"/>
      <c r="V18" s="111"/>
      <c r="W18" s="111"/>
      <c r="X18" s="39">
        <f t="shared" si="3"/>
        <v>0</v>
      </c>
      <c r="Y18" s="39">
        <f t="shared" si="4"/>
        <v>0</v>
      </c>
      <c r="Z18" s="39">
        <f t="shared" si="5"/>
        <v>0</v>
      </c>
      <c r="AA18" s="6"/>
      <c r="AB18" s="6"/>
      <c r="AC18" s="6"/>
      <c r="AD18" s="6"/>
    </row>
    <row r="19" spans="1:30" x14ac:dyDescent="0.25">
      <c r="A19" s="27">
        <v>12</v>
      </c>
      <c r="B19" s="6"/>
      <c r="C19" s="6"/>
      <c r="D19" s="10"/>
      <c r="E19" s="10"/>
      <c r="F19" s="10"/>
      <c r="G19" s="10"/>
      <c r="H19" s="10"/>
      <c r="I19" s="10"/>
      <c r="J19" s="10"/>
      <c r="K19" s="10"/>
      <c r="L19" s="44">
        <f t="shared" si="0"/>
        <v>0</v>
      </c>
      <c r="M19" s="44">
        <f t="shared" si="1"/>
        <v>0</v>
      </c>
      <c r="N19" s="44">
        <f t="shared" si="2"/>
        <v>0</v>
      </c>
      <c r="O19" s="10"/>
      <c r="P19" s="10"/>
      <c r="Q19" s="10"/>
      <c r="R19" s="72"/>
      <c r="S19" s="72"/>
      <c r="T19" s="72"/>
      <c r="U19" s="111"/>
      <c r="V19" s="111"/>
      <c r="W19" s="111"/>
      <c r="X19" s="39">
        <f t="shared" si="3"/>
        <v>0</v>
      </c>
      <c r="Y19" s="39">
        <f t="shared" si="4"/>
        <v>0</v>
      </c>
      <c r="Z19" s="39">
        <f t="shared" si="5"/>
        <v>0</v>
      </c>
      <c r="AA19" s="6"/>
      <c r="AB19" s="6"/>
      <c r="AC19" s="6"/>
      <c r="AD19" s="6"/>
    </row>
    <row r="20" spans="1:30" x14ac:dyDescent="0.25">
      <c r="A20" s="27">
        <v>13</v>
      </c>
      <c r="B20" s="6"/>
      <c r="C20" s="6"/>
      <c r="D20" s="10"/>
      <c r="E20" s="10"/>
      <c r="F20" s="10"/>
      <c r="G20" s="10"/>
      <c r="H20" s="10"/>
      <c r="I20" s="10"/>
      <c r="J20" s="10"/>
      <c r="K20" s="10"/>
      <c r="L20" s="44">
        <f t="shared" si="0"/>
        <v>0</v>
      </c>
      <c r="M20" s="44">
        <f t="shared" si="1"/>
        <v>0</v>
      </c>
      <c r="N20" s="44">
        <f t="shared" si="2"/>
        <v>0</v>
      </c>
      <c r="O20" s="10"/>
      <c r="P20" s="10"/>
      <c r="Q20" s="10"/>
      <c r="R20" s="72"/>
      <c r="S20" s="72"/>
      <c r="T20" s="72"/>
      <c r="U20" s="111"/>
      <c r="V20" s="111"/>
      <c r="W20" s="111"/>
      <c r="X20" s="39">
        <f t="shared" si="3"/>
        <v>0</v>
      </c>
      <c r="Y20" s="39">
        <f t="shared" si="4"/>
        <v>0</v>
      </c>
      <c r="Z20" s="39">
        <f t="shared" si="5"/>
        <v>0</v>
      </c>
      <c r="AA20" s="6"/>
      <c r="AB20" s="6"/>
      <c r="AC20" s="6"/>
      <c r="AD20" s="6"/>
    </row>
    <row r="21" spans="1:30" x14ac:dyDescent="0.25">
      <c r="A21" s="27">
        <v>14</v>
      </c>
      <c r="B21" s="6"/>
      <c r="C21" s="6"/>
      <c r="D21" s="10"/>
      <c r="E21" s="10"/>
      <c r="F21" s="10"/>
      <c r="G21" s="10"/>
      <c r="H21" s="10"/>
      <c r="I21" s="10"/>
      <c r="J21" s="10"/>
      <c r="K21" s="10"/>
      <c r="L21" s="44">
        <f t="shared" si="0"/>
        <v>0</v>
      </c>
      <c r="M21" s="44">
        <f t="shared" si="1"/>
        <v>0</v>
      </c>
      <c r="N21" s="44">
        <f t="shared" si="2"/>
        <v>0</v>
      </c>
      <c r="O21" s="10"/>
      <c r="P21" s="10"/>
      <c r="Q21" s="10"/>
      <c r="R21" s="72"/>
      <c r="S21" s="72"/>
      <c r="T21" s="72"/>
      <c r="U21" s="111"/>
      <c r="V21" s="111"/>
      <c r="W21" s="111"/>
      <c r="X21" s="39">
        <f t="shared" si="3"/>
        <v>0</v>
      </c>
      <c r="Y21" s="39">
        <f t="shared" si="4"/>
        <v>0</v>
      </c>
      <c r="Z21" s="39">
        <f t="shared" si="5"/>
        <v>0</v>
      </c>
      <c r="AA21" s="6"/>
      <c r="AB21" s="6"/>
      <c r="AC21" s="6"/>
      <c r="AD21" s="6"/>
    </row>
    <row r="22" spans="1:30" x14ac:dyDescent="0.25">
      <c r="A22" s="27">
        <v>15</v>
      </c>
      <c r="B22" s="6"/>
      <c r="C22" s="6"/>
      <c r="D22" s="10"/>
      <c r="E22" s="10"/>
      <c r="F22" s="10"/>
      <c r="G22" s="10"/>
      <c r="H22" s="10"/>
      <c r="I22" s="10"/>
      <c r="J22" s="10"/>
      <c r="K22" s="10"/>
      <c r="L22" s="44">
        <f t="shared" si="0"/>
        <v>0</v>
      </c>
      <c r="M22" s="44">
        <f t="shared" si="1"/>
        <v>0</v>
      </c>
      <c r="N22" s="44">
        <f t="shared" si="2"/>
        <v>0</v>
      </c>
      <c r="O22" s="10"/>
      <c r="P22" s="10"/>
      <c r="Q22" s="10"/>
      <c r="R22" s="72"/>
      <c r="S22" s="72"/>
      <c r="T22" s="72"/>
      <c r="U22" s="111"/>
      <c r="V22" s="111"/>
      <c r="W22" s="111"/>
      <c r="X22" s="39">
        <f t="shared" si="3"/>
        <v>0</v>
      </c>
      <c r="Y22" s="39">
        <f t="shared" si="4"/>
        <v>0</v>
      </c>
      <c r="Z22" s="39">
        <f t="shared" si="5"/>
        <v>0</v>
      </c>
      <c r="AA22" s="6"/>
      <c r="AB22" s="6"/>
      <c r="AC22" s="6"/>
      <c r="AD22" s="6"/>
    </row>
    <row r="23" spans="1:30" x14ac:dyDescent="0.25">
      <c r="A23" s="27">
        <v>16</v>
      </c>
      <c r="B23" s="6"/>
      <c r="C23" s="6"/>
      <c r="D23" s="10"/>
      <c r="E23" s="10"/>
      <c r="F23" s="10"/>
      <c r="G23" s="10"/>
      <c r="H23" s="10"/>
      <c r="I23" s="10"/>
      <c r="J23" s="10"/>
      <c r="K23" s="10"/>
      <c r="L23" s="44">
        <f t="shared" si="0"/>
        <v>0</v>
      </c>
      <c r="M23" s="44">
        <f t="shared" si="1"/>
        <v>0</v>
      </c>
      <c r="N23" s="44">
        <f t="shared" si="2"/>
        <v>0</v>
      </c>
      <c r="O23" s="10"/>
      <c r="P23" s="10"/>
      <c r="Q23" s="10"/>
      <c r="R23" s="72"/>
      <c r="S23" s="72"/>
      <c r="T23" s="72"/>
      <c r="U23" s="111"/>
      <c r="V23" s="111"/>
      <c r="W23" s="111"/>
      <c r="X23" s="39">
        <f t="shared" si="3"/>
        <v>0</v>
      </c>
      <c r="Y23" s="39">
        <f t="shared" si="4"/>
        <v>0</v>
      </c>
      <c r="Z23" s="39">
        <f t="shared" si="5"/>
        <v>0</v>
      </c>
      <c r="AA23" s="6"/>
      <c r="AB23" s="6"/>
      <c r="AC23" s="6"/>
      <c r="AD23" s="6"/>
    </row>
    <row r="24" spans="1:30" x14ac:dyDescent="0.25">
      <c r="A24" s="27">
        <v>17</v>
      </c>
      <c r="B24" s="6"/>
      <c r="C24" s="6"/>
      <c r="D24" s="10"/>
      <c r="E24" s="10"/>
      <c r="F24" s="10"/>
      <c r="G24" s="10"/>
      <c r="H24" s="10"/>
      <c r="I24" s="10"/>
      <c r="J24" s="10"/>
      <c r="K24" s="10"/>
      <c r="L24" s="44">
        <f t="shared" si="0"/>
        <v>0</v>
      </c>
      <c r="M24" s="44">
        <f t="shared" si="1"/>
        <v>0</v>
      </c>
      <c r="N24" s="44">
        <f t="shared" si="2"/>
        <v>0</v>
      </c>
      <c r="O24" s="10"/>
      <c r="P24" s="10"/>
      <c r="Q24" s="10"/>
      <c r="R24" s="72"/>
      <c r="S24" s="72"/>
      <c r="T24" s="72"/>
      <c r="U24" s="111"/>
      <c r="V24" s="111"/>
      <c r="W24" s="111"/>
      <c r="X24" s="39">
        <f t="shared" si="3"/>
        <v>0</v>
      </c>
      <c r="Y24" s="39">
        <f t="shared" si="4"/>
        <v>0</v>
      </c>
      <c r="Z24" s="39">
        <f t="shared" si="5"/>
        <v>0</v>
      </c>
      <c r="AA24" s="6"/>
      <c r="AB24" s="6"/>
      <c r="AC24" s="6"/>
      <c r="AD24" s="6"/>
    </row>
    <row r="25" spans="1:30" x14ac:dyDescent="0.25">
      <c r="A25" s="27">
        <v>18</v>
      </c>
      <c r="B25" s="6"/>
      <c r="C25" s="6"/>
      <c r="D25" s="10"/>
      <c r="E25" s="10"/>
      <c r="F25" s="10"/>
      <c r="G25" s="10"/>
      <c r="H25" s="10"/>
      <c r="I25" s="10"/>
      <c r="J25" s="10"/>
      <c r="K25" s="10"/>
      <c r="L25" s="44">
        <f t="shared" si="0"/>
        <v>0</v>
      </c>
      <c r="M25" s="44">
        <f t="shared" si="1"/>
        <v>0</v>
      </c>
      <c r="N25" s="44">
        <f t="shared" si="2"/>
        <v>0</v>
      </c>
      <c r="O25" s="10"/>
      <c r="P25" s="10"/>
      <c r="Q25" s="10"/>
      <c r="R25" s="72"/>
      <c r="S25" s="72"/>
      <c r="T25" s="72"/>
      <c r="U25" s="111"/>
      <c r="V25" s="111"/>
      <c r="W25" s="111"/>
      <c r="X25" s="39">
        <f t="shared" si="3"/>
        <v>0</v>
      </c>
      <c r="Y25" s="39">
        <f t="shared" si="4"/>
        <v>0</v>
      </c>
      <c r="Z25" s="39">
        <f t="shared" si="5"/>
        <v>0</v>
      </c>
      <c r="AA25" s="6"/>
      <c r="AB25" s="6"/>
      <c r="AC25" s="6"/>
      <c r="AD25" s="6"/>
    </row>
    <row r="26" spans="1:30" x14ac:dyDescent="0.25">
      <c r="A26" s="27">
        <v>19</v>
      </c>
      <c r="B26" s="6"/>
      <c r="C26" s="6"/>
      <c r="D26" s="10"/>
      <c r="E26" s="10"/>
      <c r="F26" s="10"/>
      <c r="G26" s="10"/>
      <c r="H26" s="10"/>
      <c r="I26" s="10"/>
      <c r="J26" s="10"/>
      <c r="K26" s="10"/>
      <c r="L26" s="44">
        <f t="shared" si="0"/>
        <v>0</v>
      </c>
      <c r="M26" s="44">
        <f t="shared" si="1"/>
        <v>0</v>
      </c>
      <c r="N26" s="44">
        <f t="shared" si="2"/>
        <v>0</v>
      </c>
      <c r="O26" s="10"/>
      <c r="P26" s="10"/>
      <c r="Q26" s="10"/>
      <c r="R26" s="72"/>
      <c r="S26" s="72"/>
      <c r="T26" s="72"/>
      <c r="U26" s="111"/>
      <c r="V26" s="111"/>
      <c r="W26" s="111"/>
      <c r="X26" s="39">
        <f t="shared" si="3"/>
        <v>0</v>
      </c>
      <c r="Y26" s="39">
        <f t="shared" si="4"/>
        <v>0</v>
      </c>
      <c r="Z26" s="39">
        <f t="shared" si="5"/>
        <v>0</v>
      </c>
      <c r="AA26" s="6"/>
      <c r="AB26" s="6"/>
      <c r="AC26" s="6"/>
      <c r="AD26" s="6"/>
    </row>
    <row r="27" spans="1:30" s="83" customFormat="1" ht="14.25" x14ac:dyDescent="0.2">
      <c r="A27" s="80"/>
      <c r="B27" s="226"/>
      <c r="C27" s="227"/>
      <c r="D27" s="81">
        <f>SUM(D8:D26)</f>
        <v>1898873.66</v>
      </c>
      <c r="E27" s="81">
        <f t="shared" ref="E27:T27" si="6">SUM(E8:E26)</f>
        <v>1911263.8</v>
      </c>
      <c r="F27" s="81">
        <f t="shared" si="6"/>
        <v>91008.19999999991</v>
      </c>
      <c r="G27" s="81">
        <f t="shared" si="6"/>
        <v>110610.9</v>
      </c>
      <c r="H27" s="81">
        <f t="shared" si="6"/>
        <v>127006.0999999999</v>
      </c>
      <c r="I27" s="81">
        <f t="shared" si="6"/>
        <v>700</v>
      </c>
      <c r="J27" s="81">
        <f t="shared" si="6"/>
        <v>0</v>
      </c>
      <c r="K27" s="81">
        <f t="shared" si="6"/>
        <v>0</v>
      </c>
      <c r="L27" s="81">
        <f t="shared" si="6"/>
        <v>2002972</v>
      </c>
      <c r="M27" s="81">
        <f t="shared" si="6"/>
        <v>2021874.7</v>
      </c>
      <c r="N27" s="81">
        <f t="shared" si="6"/>
        <v>2038269.9</v>
      </c>
      <c r="O27" s="81">
        <f t="shared" si="6"/>
        <v>0</v>
      </c>
      <c r="P27" s="81">
        <f t="shared" si="6"/>
        <v>0</v>
      </c>
      <c r="Q27" s="81">
        <f t="shared" si="6"/>
        <v>0</v>
      </c>
      <c r="R27" s="98">
        <f t="shared" si="6"/>
        <v>0</v>
      </c>
      <c r="S27" s="98">
        <f t="shared" si="6"/>
        <v>0</v>
      </c>
      <c r="T27" s="98">
        <f t="shared" si="6"/>
        <v>0</v>
      </c>
      <c r="U27" s="113">
        <f t="shared" ref="U27:W27" si="7">SUM(U8:U26)</f>
        <v>0</v>
      </c>
      <c r="V27" s="113">
        <f t="shared" si="7"/>
        <v>0</v>
      </c>
      <c r="W27" s="113">
        <f t="shared" si="7"/>
        <v>0</v>
      </c>
      <c r="X27" s="103">
        <f>SUM(X8:X26)</f>
        <v>2002972</v>
      </c>
      <c r="Y27" s="103">
        <f t="shared" ref="Y27:Z27" si="8">SUM(Y8:Y26)</f>
        <v>2021874.7</v>
      </c>
      <c r="Z27" s="103">
        <f t="shared" si="8"/>
        <v>2038269.9</v>
      </c>
      <c r="AA27" s="82" t="s">
        <v>2</v>
      </c>
      <c r="AB27" s="82" t="s">
        <v>2</v>
      </c>
      <c r="AC27" s="82" t="s">
        <v>2</v>
      </c>
      <c r="AD27" s="82" t="s">
        <v>2</v>
      </c>
    </row>
    <row r="30" spans="1:30" x14ac:dyDescent="0.25">
      <c r="A30" t="s">
        <v>5</v>
      </c>
      <c r="B30" s="7"/>
      <c r="C30" s="7"/>
    </row>
    <row r="31" spans="1:30" x14ac:dyDescent="0.25">
      <c r="A31" t="s">
        <v>6</v>
      </c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B27:C27"/>
    <mergeCell ref="R6:T6"/>
    <mergeCell ref="X6:Z6"/>
    <mergeCell ref="AA6:AA7"/>
    <mergeCell ref="AB6:AB7"/>
    <mergeCell ref="U6:W6"/>
  </mergeCells>
  <pageMargins left="0.7" right="0.7" top="0.75" bottom="0.75" header="0.3" footer="0.3"/>
  <pageSetup paperSize="9" orientation="portrait" verticalDpi="12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1191"/>
  <sheetViews>
    <sheetView zoomScale="70" zoomScaleNormal="70" workbookViewId="0">
      <selection activeCell="L4" sqref="L4"/>
    </sheetView>
  </sheetViews>
  <sheetFormatPr defaultRowHeight="15" x14ac:dyDescent="0.25"/>
  <cols>
    <col min="1" max="1" width="4.85546875" customWidth="1"/>
    <col min="2" max="2" width="10" customWidth="1"/>
    <col min="3" max="3" width="41.28515625" customWidth="1"/>
    <col min="4" max="5" width="16.85546875" bestFit="1" customWidth="1"/>
    <col min="6" max="6" width="12.28515625" customWidth="1"/>
    <col min="7" max="7" width="12.42578125" customWidth="1"/>
    <col min="8" max="8" width="10.28515625" customWidth="1"/>
    <col min="9" max="9" width="14.7109375" bestFit="1" customWidth="1"/>
    <col min="10" max="10" width="15.42578125" bestFit="1" customWidth="1"/>
    <col min="11" max="11" width="15" bestFit="1" customWidth="1"/>
    <col min="12" max="12" width="16.85546875" bestFit="1" customWidth="1"/>
    <col min="13" max="13" width="16.140625" bestFit="1" customWidth="1"/>
    <col min="14" max="14" width="16.85546875" bestFit="1" customWidth="1"/>
    <col min="15" max="15" width="9.5703125" customWidth="1"/>
    <col min="16" max="16" width="12.140625" customWidth="1"/>
    <col min="17" max="17" width="9.5703125" bestFit="1" customWidth="1"/>
    <col min="18" max="20" width="9.28515625" style="74" customWidth="1"/>
    <col min="21" max="22" width="14.28515625" style="74" bestFit="1" customWidth="1"/>
    <col min="23" max="23" width="14.5703125" style="74" bestFit="1" customWidth="1"/>
    <col min="24" max="26" width="16.85546875" bestFit="1" customWidth="1"/>
    <col min="27" max="27" width="11.140625" customWidth="1"/>
    <col min="28" max="28" width="10.42578125" customWidth="1"/>
    <col min="29" max="29" width="25" customWidth="1"/>
    <col min="30" max="30" width="23.7109375" hidden="1" customWidth="1"/>
  </cols>
  <sheetData>
    <row r="1" spans="1:30" ht="17.25" x14ac:dyDescent="0.25">
      <c r="A1" s="1" t="s">
        <v>525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181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44"/>
      <c r="B6" s="237" t="s">
        <v>17</v>
      </c>
      <c r="C6" s="237"/>
      <c r="D6" s="237" t="s">
        <v>1</v>
      </c>
      <c r="E6" s="237"/>
      <c r="F6" s="237" t="s">
        <v>510</v>
      </c>
      <c r="G6" s="237"/>
      <c r="H6" s="237"/>
      <c r="I6" s="237" t="s">
        <v>511</v>
      </c>
      <c r="J6" s="237"/>
      <c r="K6" s="237"/>
      <c r="L6" s="242" t="s">
        <v>512</v>
      </c>
      <c r="M6" s="242"/>
      <c r="N6" s="242"/>
      <c r="O6" s="237" t="s">
        <v>513</v>
      </c>
      <c r="P6" s="237"/>
      <c r="Q6" s="237"/>
      <c r="R6" s="234" t="s">
        <v>514</v>
      </c>
      <c r="S6" s="235"/>
      <c r="T6" s="236"/>
      <c r="U6" s="238" t="s">
        <v>446</v>
      </c>
      <c r="V6" s="239"/>
      <c r="W6" s="240"/>
      <c r="X6" s="228" t="s">
        <v>20</v>
      </c>
      <c r="Y6" s="228"/>
      <c r="Z6" s="228"/>
      <c r="AA6" s="237" t="s">
        <v>4</v>
      </c>
      <c r="AB6" s="237" t="s">
        <v>3</v>
      </c>
      <c r="AC6" s="237" t="s">
        <v>515</v>
      </c>
      <c r="AD6" s="237" t="s">
        <v>516</v>
      </c>
    </row>
    <row r="7" spans="1:30" ht="25.5" x14ac:dyDescent="0.25">
      <c r="A7" s="144" t="s">
        <v>8</v>
      </c>
      <c r="B7" s="145" t="s">
        <v>18</v>
      </c>
      <c r="C7" s="144" t="s">
        <v>19</v>
      </c>
      <c r="D7" s="145" t="s">
        <v>11</v>
      </c>
      <c r="E7" s="145" t="s">
        <v>23</v>
      </c>
      <c r="F7" s="145" t="s">
        <v>0</v>
      </c>
      <c r="G7" s="145" t="s">
        <v>9</v>
      </c>
      <c r="H7" s="145" t="s">
        <v>10</v>
      </c>
      <c r="I7" s="145" t="s">
        <v>0</v>
      </c>
      <c r="J7" s="145" t="s">
        <v>9</v>
      </c>
      <c r="K7" s="145" t="s">
        <v>10</v>
      </c>
      <c r="L7" s="145" t="s">
        <v>0</v>
      </c>
      <c r="M7" s="145" t="s">
        <v>9</v>
      </c>
      <c r="N7" s="145" t="s">
        <v>10</v>
      </c>
      <c r="O7" s="145" t="s">
        <v>0</v>
      </c>
      <c r="P7" s="145" t="s">
        <v>9</v>
      </c>
      <c r="Q7" s="145" t="s">
        <v>10</v>
      </c>
      <c r="R7" s="146" t="s">
        <v>0</v>
      </c>
      <c r="S7" s="146" t="s">
        <v>9</v>
      </c>
      <c r="T7" s="146" t="s">
        <v>10</v>
      </c>
      <c r="U7" s="147" t="s">
        <v>0</v>
      </c>
      <c r="V7" s="147" t="s">
        <v>9</v>
      </c>
      <c r="W7" s="147" t="s">
        <v>10</v>
      </c>
      <c r="X7" s="139" t="s">
        <v>0</v>
      </c>
      <c r="Y7" s="139" t="s">
        <v>9</v>
      </c>
      <c r="Z7" s="139" t="s">
        <v>10</v>
      </c>
      <c r="AA7" s="237"/>
      <c r="AB7" s="237"/>
      <c r="AC7" s="237"/>
      <c r="AD7" s="237"/>
    </row>
    <row r="8" spans="1:30" s="36" customFormat="1" ht="27" x14ac:dyDescent="0.2">
      <c r="A8" s="85">
        <v>1</v>
      </c>
      <c r="B8" s="46">
        <v>11001</v>
      </c>
      <c r="C8" s="54" t="s">
        <v>183</v>
      </c>
      <c r="D8" s="86">
        <f>SUM(D9:D20)</f>
        <v>40124412.600000001</v>
      </c>
      <c r="E8" s="86">
        <f t="shared" ref="E8:Z8" si="0">SUM(E9:E20)</f>
        <v>41929612</v>
      </c>
      <c r="F8" s="86">
        <f t="shared" si="0"/>
        <v>0</v>
      </c>
      <c r="G8" s="86">
        <f t="shared" si="0"/>
        <v>0</v>
      </c>
      <c r="H8" s="86">
        <f t="shared" si="0"/>
        <v>0</v>
      </c>
      <c r="I8" s="86">
        <f t="shared" si="0"/>
        <v>1672097.3476913145</v>
      </c>
      <c r="J8" s="86">
        <f t="shared" si="0"/>
        <v>2197542.6600610688</v>
      </c>
      <c r="K8" s="86">
        <f t="shared" si="0"/>
        <v>2228466.6490871222</v>
      </c>
      <c r="L8" s="87">
        <f t="shared" si="0"/>
        <v>43601709.347691312</v>
      </c>
      <c r="M8" s="87">
        <f t="shared" si="0"/>
        <v>44127154.660061061</v>
      </c>
      <c r="N8" s="87">
        <f t="shared" si="0"/>
        <v>44158078.649087124</v>
      </c>
      <c r="O8" s="86">
        <f t="shared" si="0"/>
        <v>0</v>
      </c>
      <c r="P8" s="86">
        <f t="shared" si="0"/>
        <v>0</v>
      </c>
      <c r="Q8" s="86">
        <f t="shared" si="0"/>
        <v>0</v>
      </c>
      <c r="R8" s="96">
        <f t="shared" si="0"/>
        <v>0</v>
      </c>
      <c r="S8" s="96">
        <f t="shared" si="0"/>
        <v>0</v>
      </c>
      <c r="T8" s="96">
        <f t="shared" si="0"/>
        <v>0</v>
      </c>
      <c r="U8" s="114">
        <f t="shared" ref="U8:W8" si="1">SUM(U9:U20)</f>
        <v>0</v>
      </c>
      <c r="V8" s="114">
        <f t="shared" si="1"/>
        <v>0</v>
      </c>
      <c r="W8" s="114">
        <f t="shared" si="1"/>
        <v>0</v>
      </c>
      <c r="X8" s="88">
        <f>SUM(X9:X20)</f>
        <v>43601709.347691312</v>
      </c>
      <c r="Y8" s="88">
        <f t="shared" si="0"/>
        <v>44127154.660061061</v>
      </c>
      <c r="Z8" s="88">
        <f t="shared" si="0"/>
        <v>44158078.649087124</v>
      </c>
      <c r="AA8" s="85" t="s">
        <v>414</v>
      </c>
      <c r="AB8" s="85" t="s">
        <v>413</v>
      </c>
      <c r="AC8" s="85" t="s">
        <v>25</v>
      </c>
      <c r="AD8" s="85"/>
    </row>
    <row r="9" spans="1:30" s="25" customFormat="1" ht="81" x14ac:dyDescent="0.2">
      <c r="A9" s="131"/>
      <c r="B9" s="154"/>
      <c r="C9" s="155" t="s">
        <v>184</v>
      </c>
      <c r="D9" s="133">
        <v>8337625.0999999996</v>
      </c>
      <c r="E9" s="133">
        <v>8678543.6999999993</v>
      </c>
      <c r="F9" s="133"/>
      <c r="G9" s="133"/>
      <c r="H9" s="133"/>
      <c r="I9" s="133">
        <v>176527.40000000037</v>
      </c>
      <c r="J9" s="133">
        <v>228968.10000000149</v>
      </c>
      <c r="K9" s="133">
        <v>228965.10000000149</v>
      </c>
      <c r="L9" s="134">
        <f>+E9+F9+I9</f>
        <v>8855071.0999999996</v>
      </c>
      <c r="M9" s="134">
        <f t="shared" ref="M9:M72" si="2">+E9+G9+J9</f>
        <v>8907511.8000000007</v>
      </c>
      <c r="N9" s="134">
        <f t="shared" ref="N9:N72" si="3">+E9+H9+K9</f>
        <v>8907508.8000000007</v>
      </c>
      <c r="O9" s="133"/>
      <c r="P9" s="133"/>
      <c r="Q9" s="133"/>
      <c r="R9" s="135"/>
      <c r="S9" s="135"/>
      <c r="T9" s="135"/>
      <c r="U9" s="175"/>
      <c r="V9" s="175"/>
      <c r="W9" s="175"/>
      <c r="X9" s="116">
        <f>+L9+O9+R9+U9</f>
        <v>8855071.0999999996</v>
      </c>
      <c r="Y9" s="116">
        <f>+M9+P9+S9+V9</f>
        <v>8907511.8000000007</v>
      </c>
      <c r="Z9" s="116">
        <f>+N9+Q9+T9+W9</f>
        <v>8907508.8000000007</v>
      </c>
      <c r="AA9" s="131"/>
      <c r="AB9" s="131"/>
      <c r="AC9" s="131"/>
      <c r="AD9" s="131" t="s">
        <v>468</v>
      </c>
    </row>
    <row r="10" spans="1:30" s="25" customFormat="1" ht="27" x14ac:dyDescent="0.2">
      <c r="A10" s="131"/>
      <c r="B10" s="154"/>
      <c r="C10" s="155" t="s">
        <v>74</v>
      </c>
      <c r="D10" s="133">
        <v>622315.1</v>
      </c>
      <c r="E10" s="133">
        <v>749540.4</v>
      </c>
      <c r="F10" s="133"/>
      <c r="G10" s="133"/>
      <c r="H10" s="133"/>
      <c r="I10" s="133">
        <v>136050.29999999999</v>
      </c>
      <c r="J10" s="133">
        <v>121766.8</v>
      </c>
      <c r="K10" s="133">
        <v>86544.2</v>
      </c>
      <c r="L10" s="134">
        <f t="shared" ref="L10:L72" si="4">+E10+F10+I10</f>
        <v>885590.7</v>
      </c>
      <c r="M10" s="134">
        <f t="shared" si="2"/>
        <v>871307.20000000007</v>
      </c>
      <c r="N10" s="134">
        <f t="shared" si="3"/>
        <v>836084.6</v>
      </c>
      <c r="O10" s="133"/>
      <c r="P10" s="133"/>
      <c r="Q10" s="133"/>
      <c r="R10" s="135"/>
      <c r="S10" s="135"/>
      <c r="T10" s="135"/>
      <c r="U10" s="175"/>
      <c r="V10" s="175"/>
      <c r="W10" s="175"/>
      <c r="X10" s="116">
        <f t="shared" ref="X10:X20" si="5">+L10+O10+R10+U10</f>
        <v>885590.7</v>
      </c>
      <c r="Y10" s="116">
        <f t="shared" ref="Y10:Y20" si="6">+M10+P10+S10+V10</f>
        <v>871307.20000000007</v>
      </c>
      <c r="Z10" s="116">
        <f t="shared" ref="Z10:Z20" si="7">+N10+Q10+T10+W10</f>
        <v>836084.6</v>
      </c>
      <c r="AA10" s="131"/>
      <c r="AB10" s="131"/>
      <c r="AC10" s="131"/>
      <c r="AD10" s="131"/>
    </row>
    <row r="11" spans="1:30" s="25" customFormat="1" ht="13.5" x14ac:dyDescent="0.2">
      <c r="A11" s="131"/>
      <c r="B11" s="154"/>
      <c r="C11" s="155" t="s">
        <v>185</v>
      </c>
      <c r="D11" s="133">
        <v>2867062.9</v>
      </c>
      <c r="E11" s="133">
        <v>3146288.6</v>
      </c>
      <c r="F11" s="133">
        <v>0</v>
      </c>
      <c r="G11" s="133">
        <v>0</v>
      </c>
      <c r="H11" s="133">
        <v>0</v>
      </c>
      <c r="I11" s="133">
        <v>221058.39999999991</v>
      </c>
      <c r="J11" s="133">
        <v>261858.10000000009</v>
      </c>
      <c r="K11" s="133">
        <v>262789.79999999981</v>
      </c>
      <c r="L11" s="134">
        <f t="shared" si="4"/>
        <v>3367347</v>
      </c>
      <c r="M11" s="134">
        <f t="shared" si="2"/>
        <v>3408146.7</v>
      </c>
      <c r="N11" s="134">
        <f t="shared" si="3"/>
        <v>3409078.4</v>
      </c>
      <c r="O11" s="133"/>
      <c r="P11" s="133"/>
      <c r="Q11" s="133"/>
      <c r="R11" s="135"/>
      <c r="S11" s="135"/>
      <c r="T11" s="135"/>
      <c r="U11" s="175"/>
      <c r="V11" s="175"/>
      <c r="W11" s="175"/>
      <c r="X11" s="116">
        <f t="shared" si="5"/>
        <v>3367347</v>
      </c>
      <c r="Y11" s="116">
        <f t="shared" si="6"/>
        <v>3408146.7</v>
      </c>
      <c r="Z11" s="116">
        <f t="shared" si="7"/>
        <v>3409078.4</v>
      </c>
      <c r="AA11" s="131"/>
      <c r="AB11" s="131"/>
      <c r="AC11" s="131"/>
      <c r="AD11" s="131"/>
    </row>
    <row r="12" spans="1:30" s="25" customFormat="1" ht="13.5" x14ac:dyDescent="0.2">
      <c r="A12" s="131"/>
      <c r="B12" s="154"/>
      <c r="C12" s="155" t="s">
        <v>115</v>
      </c>
      <c r="D12" s="133">
        <v>3934599.4</v>
      </c>
      <c r="E12" s="133">
        <v>3891055.9</v>
      </c>
      <c r="F12" s="133"/>
      <c r="G12" s="133"/>
      <c r="H12" s="133"/>
      <c r="I12" s="133">
        <v>-98952.199999999721</v>
      </c>
      <c r="J12" s="133">
        <v>-98709.899999999907</v>
      </c>
      <c r="K12" s="133">
        <v>-116407.69999999972</v>
      </c>
      <c r="L12" s="134">
        <f t="shared" si="4"/>
        <v>3792103.7</v>
      </c>
      <c r="M12" s="134">
        <f t="shared" si="2"/>
        <v>3792346</v>
      </c>
      <c r="N12" s="134">
        <f t="shared" si="3"/>
        <v>3774648.2</v>
      </c>
      <c r="O12" s="133"/>
      <c r="P12" s="133"/>
      <c r="Q12" s="133"/>
      <c r="R12" s="135"/>
      <c r="S12" s="135"/>
      <c r="T12" s="135"/>
      <c r="U12" s="175"/>
      <c r="V12" s="175"/>
      <c r="W12" s="175"/>
      <c r="X12" s="116">
        <f t="shared" si="5"/>
        <v>3792103.7</v>
      </c>
      <c r="Y12" s="116">
        <f t="shared" si="6"/>
        <v>3792346</v>
      </c>
      <c r="Z12" s="116">
        <f t="shared" si="7"/>
        <v>3774648.2</v>
      </c>
      <c r="AA12" s="131"/>
      <c r="AB12" s="131"/>
      <c r="AC12" s="131"/>
      <c r="AD12" s="131"/>
    </row>
    <row r="13" spans="1:30" s="25" customFormat="1" ht="13.5" x14ac:dyDescent="0.2">
      <c r="A13" s="131"/>
      <c r="B13" s="154"/>
      <c r="C13" s="155" t="s">
        <v>186</v>
      </c>
      <c r="D13" s="133">
        <v>3767314</v>
      </c>
      <c r="E13" s="133">
        <v>3663237.6</v>
      </c>
      <c r="F13" s="133"/>
      <c r="G13" s="133"/>
      <c r="H13" s="133"/>
      <c r="I13" s="133">
        <v>143136.21136704925</v>
      </c>
      <c r="J13" s="133">
        <v>181394.51108976081</v>
      </c>
      <c r="K13" s="133">
        <v>221483.63238420291</v>
      </c>
      <c r="L13" s="134">
        <f>+E13+F13+I13</f>
        <v>3806373.8113670493</v>
      </c>
      <c r="M13" s="134">
        <f t="shared" si="2"/>
        <v>3844632.1110897609</v>
      </c>
      <c r="N13" s="134">
        <f t="shared" si="3"/>
        <v>3884721.232384203</v>
      </c>
      <c r="O13" s="133"/>
      <c r="P13" s="133"/>
      <c r="Q13" s="133"/>
      <c r="R13" s="135"/>
      <c r="S13" s="135"/>
      <c r="T13" s="135"/>
      <c r="U13" s="175"/>
      <c r="V13" s="175"/>
      <c r="W13" s="175"/>
      <c r="X13" s="116">
        <f t="shared" si="5"/>
        <v>3806373.8113670493</v>
      </c>
      <c r="Y13" s="116">
        <f t="shared" si="6"/>
        <v>3844632.1110897609</v>
      </c>
      <c r="Z13" s="116">
        <f t="shared" si="7"/>
        <v>3884721.232384203</v>
      </c>
      <c r="AA13" s="131"/>
      <c r="AB13" s="131"/>
      <c r="AC13" s="131"/>
      <c r="AD13" s="131"/>
    </row>
    <row r="14" spans="1:30" s="25" customFormat="1" ht="13.5" x14ac:dyDescent="0.2">
      <c r="A14" s="131"/>
      <c r="B14" s="154"/>
      <c r="C14" s="155" t="s">
        <v>116</v>
      </c>
      <c r="D14" s="133">
        <v>3534263.9</v>
      </c>
      <c r="E14" s="133">
        <v>3597216.1</v>
      </c>
      <c r="F14" s="133"/>
      <c r="G14" s="133"/>
      <c r="H14" s="133"/>
      <c r="I14" s="133">
        <v>176008.40799999982</v>
      </c>
      <c r="J14" s="133">
        <v>203206.3879999998</v>
      </c>
      <c r="K14" s="133">
        <v>208397.29999999981</v>
      </c>
      <c r="L14" s="134">
        <f t="shared" si="4"/>
        <v>3773224.5079999999</v>
      </c>
      <c r="M14" s="134">
        <f t="shared" si="2"/>
        <v>3800422.4879999999</v>
      </c>
      <c r="N14" s="134">
        <f t="shared" si="3"/>
        <v>3805613.4</v>
      </c>
      <c r="O14" s="133"/>
      <c r="P14" s="133"/>
      <c r="Q14" s="133"/>
      <c r="R14" s="135"/>
      <c r="S14" s="135"/>
      <c r="T14" s="135"/>
      <c r="U14" s="175"/>
      <c r="V14" s="175"/>
      <c r="W14" s="175"/>
      <c r="X14" s="116">
        <f t="shared" si="5"/>
        <v>3773224.5079999999</v>
      </c>
      <c r="Y14" s="116">
        <f t="shared" si="6"/>
        <v>3800422.4879999999</v>
      </c>
      <c r="Z14" s="116">
        <f t="shared" si="7"/>
        <v>3805613.4</v>
      </c>
      <c r="AA14" s="131"/>
      <c r="AB14" s="131"/>
      <c r="AC14" s="131"/>
      <c r="AD14" s="131"/>
    </row>
    <row r="15" spans="1:30" s="25" customFormat="1" ht="13.5" x14ac:dyDescent="0.2">
      <c r="A15" s="131"/>
      <c r="B15" s="154"/>
      <c r="C15" s="155" t="s">
        <v>117</v>
      </c>
      <c r="D15" s="133">
        <v>3989774.7</v>
      </c>
      <c r="E15" s="133">
        <v>4106616.4</v>
      </c>
      <c r="F15" s="133"/>
      <c r="G15" s="133"/>
      <c r="H15" s="133"/>
      <c r="I15" s="133">
        <v>222528.30000000028</v>
      </c>
      <c r="J15" s="133">
        <v>291854.10000000009</v>
      </c>
      <c r="K15" s="133">
        <v>335294.19999999972</v>
      </c>
      <c r="L15" s="134">
        <f t="shared" si="4"/>
        <v>4329144.7</v>
      </c>
      <c r="M15" s="134">
        <f t="shared" si="2"/>
        <v>4398470.5</v>
      </c>
      <c r="N15" s="134">
        <f t="shared" si="3"/>
        <v>4441910.5999999996</v>
      </c>
      <c r="O15" s="133"/>
      <c r="P15" s="133"/>
      <c r="Q15" s="133"/>
      <c r="R15" s="135"/>
      <c r="S15" s="135"/>
      <c r="T15" s="135"/>
      <c r="U15" s="175"/>
      <c r="V15" s="175"/>
      <c r="W15" s="175"/>
      <c r="X15" s="116">
        <f t="shared" si="5"/>
        <v>4329144.7</v>
      </c>
      <c r="Y15" s="116">
        <f t="shared" si="6"/>
        <v>4398470.5</v>
      </c>
      <c r="Z15" s="116">
        <f t="shared" si="7"/>
        <v>4441910.5999999996</v>
      </c>
      <c r="AA15" s="131"/>
      <c r="AB15" s="131"/>
      <c r="AC15" s="131"/>
      <c r="AD15" s="131"/>
    </row>
    <row r="16" spans="1:30" s="25" customFormat="1" ht="13.5" x14ac:dyDescent="0.2">
      <c r="A16" s="131"/>
      <c r="B16" s="154"/>
      <c r="C16" s="155" t="s">
        <v>187</v>
      </c>
      <c r="D16" s="133">
        <v>3305750.1</v>
      </c>
      <c r="E16" s="133">
        <v>3827161.1</v>
      </c>
      <c r="F16" s="133"/>
      <c r="G16" s="133"/>
      <c r="H16" s="133"/>
      <c r="I16" s="133">
        <v>305987.60000000009</v>
      </c>
      <c r="J16" s="133">
        <v>359258</v>
      </c>
      <c r="K16" s="133">
        <v>359259</v>
      </c>
      <c r="L16" s="134">
        <f t="shared" si="4"/>
        <v>4133148.7</v>
      </c>
      <c r="M16" s="134">
        <f t="shared" si="2"/>
        <v>4186419.1</v>
      </c>
      <c r="N16" s="134">
        <f t="shared" si="3"/>
        <v>4186420.1</v>
      </c>
      <c r="O16" s="133"/>
      <c r="P16" s="133"/>
      <c r="Q16" s="133"/>
      <c r="R16" s="135"/>
      <c r="S16" s="135"/>
      <c r="T16" s="135"/>
      <c r="U16" s="175"/>
      <c r="V16" s="175"/>
      <c r="W16" s="175"/>
      <c r="X16" s="116">
        <f t="shared" si="5"/>
        <v>4133148.7</v>
      </c>
      <c r="Y16" s="116">
        <f t="shared" si="6"/>
        <v>4186419.1</v>
      </c>
      <c r="Z16" s="116">
        <f t="shared" si="7"/>
        <v>4186420.1</v>
      </c>
      <c r="AA16" s="131"/>
      <c r="AB16" s="131"/>
      <c r="AC16" s="131"/>
      <c r="AD16" s="131"/>
    </row>
    <row r="17" spans="1:30" s="25" customFormat="1" ht="13.5" x14ac:dyDescent="0.2">
      <c r="A17" s="131"/>
      <c r="B17" s="154"/>
      <c r="C17" s="155" t="s">
        <v>118</v>
      </c>
      <c r="D17" s="133">
        <v>4001280.3</v>
      </c>
      <c r="E17" s="133">
        <v>4168939.8</v>
      </c>
      <c r="F17" s="133"/>
      <c r="G17" s="133"/>
      <c r="H17" s="133"/>
      <c r="I17" s="133">
        <v>290902.90300426446</v>
      </c>
      <c r="J17" s="133">
        <v>404866.45340130664</v>
      </c>
      <c r="K17" s="133">
        <v>423014.37713291775</v>
      </c>
      <c r="L17" s="134">
        <f t="shared" si="4"/>
        <v>4459842.7030042643</v>
      </c>
      <c r="M17" s="134">
        <f t="shared" si="2"/>
        <v>4573806.2534013065</v>
      </c>
      <c r="N17" s="134">
        <f t="shared" si="3"/>
        <v>4591954.1771329176</v>
      </c>
      <c r="O17" s="133"/>
      <c r="P17" s="133"/>
      <c r="Q17" s="133"/>
      <c r="R17" s="135"/>
      <c r="S17" s="135"/>
      <c r="T17" s="135"/>
      <c r="U17" s="175"/>
      <c r="V17" s="175"/>
      <c r="W17" s="175"/>
      <c r="X17" s="116">
        <f t="shared" si="5"/>
        <v>4459842.7030042643</v>
      </c>
      <c r="Y17" s="116">
        <f t="shared" si="6"/>
        <v>4573806.2534013065</v>
      </c>
      <c r="Z17" s="116">
        <f t="shared" si="7"/>
        <v>4591954.1771329176</v>
      </c>
      <c r="AA17" s="131"/>
      <c r="AB17" s="131"/>
      <c r="AC17" s="131"/>
      <c r="AD17" s="131"/>
    </row>
    <row r="18" spans="1:30" s="25" customFormat="1" ht="13.5" x14ac:dyDescent="0.2">
      <c r="A18" s="131"/>
      <c r="B18" s="154"/>
      <c r="C18" s="155" t="s">
        <v>119</v>
      </c>
      <c r="D18" s="133">
        <v>2621428.7000000002</v>
      </c>
      <c r="E18" s="133">
        <v>2689810.4</v>
      </c>
      <c r="F18" s="133"/>
      <c r="G18" s="133"/>
      <c r="H18" s="133"/>
      <c r="I18" s="133">
        <v>129146.02532000002</v>
      </c>
      <c r="J18" s="133">
        <v>263501.0075699999</v>
      </c>
      <c r="K18" s="133">
        <v>213867.3395700003</v>
      </c>
      <c r="L18" s="134">
        <f t="shared" si="4"/>
        <v>2818956.4253199999</v>
      </c>
      <c r="M18" s="134">
        <f t="shared" si="2"/>
        <v>2953311.4075699998</v>
      </c>
      <c r="N18" s="134">
        <f t="shared" si="3"/>
        <v>2903677.7395700002</v>
      </c>
      <c r="O18" s="133"/>
      <c r="P18" s="133"/>
      <c r="Q18" s="133"/>
      <c r="R18" s="135"/>
      <c r="S18" s="135"/>
      <c r="T18" s="135"/>
      <c r="U18" s="175"/>
      <c r="V18" s="175"/>
      <c r="W18" s="175"/>
      <c r="X18" s="116">
        <f t="shared" si="5"/>
        <v>2818956.4253199999</v>
      </c>
      <c r="Y18" s="116">
        <f t="shared" si="6"/>
        <v>2953311.4075699998</v>
      </c>
      <c r="Z18" s="116">
        <f t="shared" si="7"/>
        <v>2903677.7395700002</v>
      </c>
      <c r="AA18" s="131"/>
      <c r="AB18" s="131"/>
      <c r="AC18" s="131"/>
      <c r="AD18" s="131"/>
    </row>
    <row r="19" spans="1:30" s="25" customFormat="1" ht="13.5" x14ac:dyDescent="0.2">
      <c r="A19" s="131"/>
      <c r="B19" s="154"/>
      <c r="C19" s="155" t="s">
        <v>120</v>
      </c>
      <c r="D19" s="133">
        <v>1018168</v>
      </c>
      <c r="E19" s="133">
        <v>1172276.8</v>
      </c>
      <c r="F19" s="133"/>
      <c r="G19" s="133"/>
      <c r="H19" s="133"/>
      <c r="I19" s="133">
        <v>0</v>
      </c>
      <c r="J19" s="133">
        <v>0</v>
      </c>
      <c r="K19" s="133">
        <v>0</v>
      </c>
      <c r="L19" s="134">
        <f t="shared" si="4"/>
        <v>1172276.8</v>
      </c>
      <c r="M19" s="134">
        <f t="shared" si="2"/>
        <v>1172276.8</v>
      </c>
      <c r="N19" s="134">
        <f t="shared" si="3"/>
        <v>1172276.8</v>
      </c>
      <c r="O19" s="133"/>
      <c r="P19" s="133"/>
      <c r="Q19" s="133"/>
      <c r="R19" s="135"/>
      <c r="S19" s="135"/>
      <c r="T19" s="135"/>
      <c r="U19" s="175"/>
      <c r="V19" s="175"/>
      <c r="W19" s="175"/>
      <c r="X19" s="116">
        <f t="shared" si="5"/>
        <v>1172276.8</v>
      </c>
      <c r="Y19" s="116">
        <f t="shared" si="6"/>
        <v>1172276.8</v>
      </c>
      <c r="Z19" s="116">
        <f t="shared" si="7"/>
        <v>1172276.8</v>
      </c>
      <c r="AA19" s="131"/>
      <c r="AB19" s="131"/>
      <c r="AC19" s="131"/>
      <c r="AD19" s="131"/>
    </row>
    <row r="20" spans="1:30" s="25" customFormat="1" ht="13.5" x14ac:dyDescent="0.2">
      <c r="A20" s="131"/>
      <c r="B20" s="154"/>
      <c r="C20" s="155" t="s">
        <v>188</v>
      </c>
      <c r="D20" s="133">
        <v>2124830.4</v>
      </c>
      <c r="E20" s="133">
        <v>2238925.2000000002</v>
      </c>
      <c r="F20" s="133"/>
      <c r="G20" s="133"/>
      <c r="H20" s="133"/>
      <c r="I20" s="133">
        <v>-30296</v>
      </c>
      <c r="J20" s="133">
        <v>-20420.900000000373</v>
      </c>
      <c r="K20" s="133">
        <v>5259.3999999999069</v>
      </c>
      <c r="L20" s="134">
        <f t="shared" si="4"/>
        <v>2208629.2000000002</v>
      </c>
      <c r="M20" s="134">
        <f t="shared" si="2"/>
        <v>2218504.2999999998</v>
      </c>
      <c r="N20" s="134">
        <f t="shared" si="3"/>
        <v>2244184.6</v>
      </c>
      <c r="O20" s="133"/>
      <c r="P20" s="133"/>
      <c r="Q20" s="133"/>
      <c r="R20" s="135"/>
      <c r="S20" s="135"/>
      <c r="T20" s="135"/>
      <c r="U20" s="175"/>
      <c r="V20" s="175"/>
      <c r="W20" s="175"/>
      <c r="X20" s="116">
        <f t="shared" si="5"/>
        <v>2208629.2000000002</v>
      </c>
      <c r="Y20" s="116">
        <f t="shared" si="6"/>
        <v>2218504.2999999998</v>
      </c>
      <c r="Z20" s="116">
        <f t="shared" si="7"/>
        <v>2244184.6</v>
      </c>
      <c r="AA20" s="131"/>
      <c r="AB20" s="131"/>
      <c r="AC20" s="131"/>
      <c r="AD20" s="131"/>
    </row>
    <row r="21" spans="1:30" s="36" customFormat="1" ht="27" x14ac:dyDescent="0.2">
      <c r="A21" s="85">
        <v>2</v>
      </c>
      <c r="B21" s="46">
        <v>11002</v>
      </c>
      <c r="C21" s="54" t="s">
        <v>189</v>
      </c>
      <c r="D21" s="86">
        <f>SUM(D22:D33)</f>
        <v>50818410.789999992</v>
      </c>
      <c r="E21" s="86">
        <f t="shared" ref="E21:Z21" si="8">SUM(E22:E33)</f>
        <v>52218622.999999993</v>
      </c>
      <c r="F21" s="86">
        <f t="shared" si="8"/>
        <v>0</v>
      </c>
      <c r="G21" s="86">
        <f t="shared" si="8"/>
        <v>0</v>
      </c>
      <c r="H21" s="86">
        <f t="shared" si="8"/>
        <v>0</v>
      </c>
      <c r="I21" s="86">
        <f t="shared" si="8"/>
        <v>2786181.9378561997</v>
      </c>
      <c r="J21" s="86">
        <f t="shared" si="8"/>
        <v>3262258.8397659915</v>
      </c>
      <c r="K21" s="86">
        <f t="shared" si="8"/>
        <v>3312221.0316038704</v>
      </c>
      <c r="L21" s="87">
        <f t="shared" si="8"/>
        <v>55004804.937856197</v>
      </c>
      <c r="M21" s="87">
        <f t="shared" si="8"/>
        <v>55480881.839765996</v>
      </c>
      <c r="N21" s="87">
        <f t="shared" si="8"/>
        <v>55530844.031603865</v>
      </c>
      <c r="O21" s="86">
        <f t="shared" si="8"/>
        <v>0</v>
      </c>
      <c r="P21" s="86">
        <f t="shared" si="8"/>
        <v>0</v>
      </c>
      <c r="Q21" s="86">
        <f t="shared" si="8"/>
        <v>0</v>
      </c>
      <c r="R21" s="96">
        <f t="shared" si="8"/>
        <v>0</v>
      </c>
      <c r="S21" s="96">
        <f t="shared" si="8"/>
        <v>0</v>
      </c>
      <c r="T21" s="96">
        <f t="shared" si="8"/>
        <v>0</v>
      </c>
      <c r="U21" s="114">
        <f t="shared" ref="U21:W21" si="9">SUM(U22:U33)</f>
        <v>0</v>
      </c>
      <c r="V21" s="114">
        <f t="shared" si="9"/>
        <v>0</v>
      </c>
      <c r="W21" s="114">
        <f t="shared" si="9"/>
        <v>0</v>
      </c>
      <c r="X21" s="88">
        <f t="shared" si="8"/>
        <v>55004804.937856197</v>
      </c>
      <c r="Y21" s="88">
        <f t="shared" si="8"/>
        <v>55480881.839765996</v>
      </c>
      <c r="Z21" s="88">
        <f t="shared" si="8"/>
        <v>55530844.031603865</v>
      </c>
      <c r="AA21" s="85" t="s">
        <v>414</v>
      </c>
      <c r="AB21" s="85" t="s">
        <v>413</v>
      </c>
      <c r="AC21" s="85" t="s">
        <v>25</v>
      </c>
      <c r="AD21" s="85"/>
    </row>
    <row r="22" spans="1:30" s="25" customFormat="1" ht="27" x14ac:dyDescent="0.2">
      <c r="A22" s="131"/>
      <c r="B22" s="154"/>
      <c r="C22" s="155" t="s">
        <v>184</v>
      </c>
      <c r="D22" s="133">
        <v>10268658.5</v>
      </c>
      <c r="E22" s="133">
        <v>10652496.1</v>
      </c>
      <c r="F22" s="133"/>
      <c r="G22" s="133"/>
      <c r="H22" s="133"/>
      <c r="I22" s="133">
        <v>1725013</v>
      </c>
      <c r="J22" s="133">
        <v>1705425.9000000004</v>
      </c>
      <c r="K22" s="133">
        <v>1704882.8000000007</v>
      </c>
      <c r="L22" s="134">
        <f t="shared" si="4"/>
        <v>12377509.1</v>
      </c>
      <c r="M22" s="134">
        <f t="shared" si="2"/>
        <v>12357922</v>
      </c>
      <c r="N22" s="134">
        <f t="shared" si="3"/>
        <v>12357378.9</v>
      </c>
      <c r="O22" s="133"/>
      <c r="P22" s="133"/>
      <c r="Q22" s="133"/>
      <c r="R22" s="135"/>
      <c r="S22" s="135"/>
      <c r="T22" s="135"/>
      <c r="U22" s="175"/>
      <c r="V22" s="175"/>
      <c r="W22" s="175"/>
      <c r="X22" s="116">
        <f t="shared" ref="X22" si="10">+L22+O22+R22+U22</f>
        <v>12377509.1</v>
      </c>
      <c r="Y22" s="116">
        <f t="shared" ref="Y22" si="11">+M22+P22+S22+V22</f>
        <v>12357922</v>
      </c>
      <c r="Z22" s="116">
        <f t="shared" ref="Z22" si="12">+N22+Q22+T22+W22</f>
        <v>12357378.9</v>
      </c>
      <c r="AA22" s="131"/>
      <c r="AB22" s="131"/>
      <c r="AC22" s="131"/>
      <c r="AD22" s="131"/>
    </row>
    <row r="23" spans="1:30" s="25" customFormat="1" ht="27" x14ac:dyDescent="0.2">
      <c r="A23" s="131"/>
      <c r="B23" s="154"/>
      <c r="C23" s="155" t="s">
        <v>74</v>
      </c>
      <c r="D23" s="133">
        <v>1312749.99</v>
      </c>
      <c r="E23" s="133">
        <v>1527874</v>
      </c>
      <c r="F23" s="133"/>
      <c r="G23" s="133"/>
      <c r="H23" s="133"/>
      <c r="I23" s="133">
        <v>575403.9</v>
      </c>
      <c r="J23" s="133">
        <v>654543</v>
      </c>
      <c r="K23" s="133">
        <v>525086.1</v>
      </c>
      <c r="L23" s="134">
        <f t="shared" si="4"/>
        <v>2103277.9</v>
      </c>
      <c r="M23" s="134">
        <f t="shared" si="2"/>
        <v>2182417</v>
      </c>
      <c r="N23" s="134">
        <f t="shared" si="3"/>
        <v>2052960.1</v>
      </c>
      <c r="O23" s="133"/>
      <c r="P23" s="133"/>
      <c r="Q23" s="133"/>
      <c r="R23" s="135"/>
      <c r="S23" s="135"/>
      <c r="T23" s="135"/>
      <c r="U23" s="175"/>
      <c r="V23" s="175"/>
      <c r="W23" s="175"/>
      <c r="X23" s="116">
        <f t="shared" ref="X23:X33" si="13">+L23+O23+R23+U23</f>
        <v>2103277.9</v>
      </c>
      <c r="Y23" s="116">
        <f t="shared" ref="Y23:Y33" si="14">+M23+P23+S23+V23</f>
        <v>2182417</v>
      </c>
      <c r="Z23" s="116">
        <f t="shared" ref="Z23:Z33" si="15">+N23+Q23+T23+W23</f>
        <v>2052960.1</v>
      </c>
      <c r="AA23" s="131"/>
      <c r="AB23" s="131"/>
      <c r="AC23" s="131"/>
      <c r="AD23" s="131"/>
    </row>
    <row r="24" spans="1:30" s="25" customFormat="1" ht="13.5" x14ac:dyDescent="0.2">
      <c r="A24" s="131"/>
      <c r="B24" s="154"/>
      <c r="C24" s="155" t="s">
        <v>185</v>
      </c>
      <c r="D24" s="133">
        <v>3691655.4</v>
      </c>
      <c r="E24" s="133">
        <v>3822996.8</v>
      </c>
      <c r="F24" s="133"/>
      <c r="G24" s="133"/>
      <c r="H24" s="133"/>
      <c r="I24" s="133">
        <v>41200.800000000279</v>
      </c>
      <c r="J24" s="133">
        <v>81402.5</v>
      </c>
      <c r="K24" s="133">
        <v>81086</v>
      </c>
      <c r="L24" s="134">
        <f t="shared" si="4"/>
        <v>3864197.6</v>
      </c>
      <c r="M24" s="134">
        <f t="shared" si="2"/>
        <v>3904399.3</v>
      </c>
      <c r="N24" s="134">
        <f t="shared" si="3"/>
        <v>3904082.8</v>
      </c>
      <c r="O24" s="133"/>
      <c r="P24" s="133"/>
      <c r="Q24" s="133"/>
      <c r="R24" s="135"/>
      <c r="S24" s="135"/>
      <c r="T24" s="135"/>
      <c r="U24" s="175"/>
      <c r="V24" s="175"/>
      <c r="W24" s="175"/>
      <c r="X24" s="116">
        <f t="shared" si="13"/>
        <v>3864197.6</v>
      </c>
      <c r="Y24" s="116">
        <f t="shared" si="14"/>
        <v>3904399.3</v>
      </c>
      <c r="Z24" s="116">
        <f t="shared" si="15"/>
        <v>3904082.8</v>
      </c>
      <c r="AA24" s="131"/>
      <c r="AB24" s="131"/>
      <c r="AC24" s="131"/>
      <c r="AD24" s="131"/>
    </row>
    <row r="25" spans="1:30" s="25" customFormat="1" ht="13.5" x14ac:dyDescent="0.2">
      <c r="A25" s="131"/>
      <c r="B25" s="154"/>
      <c r="C25" s="155" t="s">
        <v>115</v>
      </c>
      <c r="D25" s="133">
        <v>4843445.9000000004</v>
      </c>
      <c r="E25" s="133">
        <v>4796717.4000000004</v>
      </c>
      <c r="F25" s="133"/>
      <c r="G25" s="133"/>
      <c r="H25" s="133"/>
      <c r="I25" s="133">
        <v>-413466.70000000019</v>
      </c>
      <c r="J25" s="133">
        <v>-419830.20000000019</v>
      </c>
      <c r="K25" s="133">
        <v>-406610.70000000019</v>
      </c>
      <c r="L25" s="134">
        <f t="shared" si="4"/>
        <v>4383250.7</v>
      </c>
      <c r="M25" s="134">
        <f t="shared" si="2"/>
        <v>4376887.2</v>
      </c>
      <c r="N25" s="134">
        <f t="shared" si="3"/>
        <v>4390106.7</v>
      </c>
      <c r="O25" s="133"/>
      <c r="P25" s="133"/>
      <c r="Q25" s="133"/>
      <c r="R25" s="135"/>
      <c r="S25" s="135"/>
      <c r="T25" s="135"/>
      <c r="U25" s="175"/>
      <c r="V25" s="175"/>
      <c r="W25" s="175"/>
      <c r="X25" s="116">
        <f t="shared" si="13"/>
        <v>4383250.7</v>
      </c>
      <c r="Y25" s="116">
        <f t="shared" si="14"/>
        <v>4376887.2</v>
      </c>
      <c r="Z25" s="116">
        <f t="shared" si="15"/>
        <v>4390106.7</v>
      </c>
      <c r="AA25" s="131"/>
      <c r="AB25" s="131"/>
      <c r="AC25" s="131"/>
      <c r="AD25" s="131"/>
    </row>
    <row r="26" spans="1:30" s="25" customFormat="1" ht="13.5" x14ac:dyDescent="0.2">
      <c r="A26" s="131"/>
      <c r="B26" s="154"/>
      <c r="C26" s="155" t="s">
        <v>186</v>
      </c>
      <c r="D26" s="133">
        <v>4733217.4000000004</v>
      </c>
      <c r="E26" s="133">
        <v>4600818.5</v>
      </c>
      <c r="F26" s="133"/>
      <c r="G26" s="133"/>
      <c r="H26" s="133"/>
      <c r="I26" s="133">
        <v>232709.61992101744</v>
      </c>
      <c r="J26" s="133">
        <v>236947.17471238784</v>
      </c>
      <c r="K26" s="133">
        <v>234347.99105518218</v>
      </c>
      <c r="L26" s="134">
        <f t="shared" si="4"/>
        <v>4833528.1199210174</v>
      </c>
      <c r="M26" s="134">
        <f t="shared" si="2"/>
        <v>4837765.6747123878</v>
      </c>
      <c r="N26" s="134">
        <f t="shared" si="3"/>
        <v>4835166.4910551822</v>
      </c>
      <c r="O26" s="133"/>
      <c r="P26" s="133"/>
      <c r="Q26" s="133"/>
      <c r="R26" s="135"/>
      <c r="S26" s="135"/>
      <c r="T26" s="135"/>
      <c r="U26" s="175"/>
      <c r="V26" s="175"/>
      <c r="W26" s="175"/>
      <c r="X26" s="116">
        <f t="shared" si="13"/>
        <v>4833528.1199210174</v>
      </c>
      <c r="Y26" s="116">
        <f t="shared" si="14"/>
        <v>4837765.6747123878</v>
      </c>
      <c r="Z26" s="116">
        <f t="shared" si="15"/>
        <v>4835166.4910551822</v>
      </c>
      <c r="AA26" s="131"/>
      <c r="AB26" s="131"/>
      <c r="AC26" s="131"/>
      <c r="AD26" s="131"/>
    </row>
    <row r="27" spans="1:30" s="25" customFormat="1" ht="13.5" x14ac:dyDescent="0.2">
      <c r="A27" s="131"/>
      <c r="B27" s="154"/>
      <c r="C27" s="155" t="s">
        <v>116</v>
      </c>
      <c r="D27" s="133">
        <v>4235040.8</v>
      </c>
      <c r="E27" s="133">
        <v>4533780</v>
      </c>
      <c r="F27" s="133"/>
      <c r="G27" s="133"/>
      <c r="H27" s="133"/>
      <c r="I27" s="133">
        <v>204277.81199999992</v>
      </c>
      <c r="J27" s="133">
        <v>220010.23199999984</v>
      </c>
      <c r="K27" s="133">
        <v>223352.59999999963</v>
      </c>
      <c r="L27" s="134">
        <f t="shared" si="4"/>
        <v>4738057.8119999999</v>
      </c>
      <c r="M27" s="134">
        <f t="shared" si="2"/>
        <v>4753790.2319999998</v>
      </c>
      <c r="N27" s="134">
        <f t="shared" si="3"/>
        <v>4757132.5999999996</v>
      </c>
      <c r="O27" s="133"/>
      <c r="P27" s="133"/>
      <c r="Q27" s="133"/>
      <c r="R27" s="135"/>
      <c r="S27" s="135"/>
      <c r="T27" s="135"/>
      <c r="U27" s="175"/>
      <c r="V27" s="175"/>
      <c r="W27" s="175"/>
      <c r="X27" s="116">
        <f t="shared" si="13"/>
        <v>4738057.8119999999</v>
      </c>
      <c r="Y27" s="116">
        <f t="shared" si="14"/>
        <v>4753790.2319999998</v>
      </c>
      <c r="Z27" s="116">
        <f t="shared" si="15"/>
        <v>4757132.5999999996</v>
      </c>
      <c r="AA27" s="131"/>
      <c r="AB27" s="131"/>
      <c r="AC27" s="131"/>
      <c r="AD27" s="131"/>
    </row>
    <row r="28" spans="1:30" s="25" customFormat="1" ht="13.5" x14ac:dyDescent="0.2">
      <c r="A28" s="131"/>
      <c r="B28" s="154"/>
      <c r="C28" s="155" t="s">
        <v>117</v>
      </c>
      <c r="D28" s="133">
        <v>4888852.5</v>
      </c>
      <c r="E28" s="133">
        <v>5094164.5</v>
      </c>
      <c r="F28" s="133"/>
      <c r="G28" s="133"/>
      <c r="H28" s="133"/>
      <c r="I28" s="133">
        <v>234013.70000000019</v>
      </c>
      <c r="J28" s="133">
        <v>319337.70000000019</v>
      </c>
      <c r="K28" s="133">
        <v>372802.40000000037</v>
      </c>
      <c r="L28" s="134">
        <f t="shared" si="4"/>
        <v>5328178.2</v>
      </c>
      <c r="M28" s="134">
        <f t="shared" si="2"/>
        <v>5413502.2000000002</v>
      </c>
      <c r="N28" s="134">
        <f t="shared" si="3"/>
        <v>5466966.9000000004</v>
      </c>
      <c r="O28" s="133"/>
      <c r="P28" s="133"/>
      <c r="Q28" s="133"/>
      <c r="R28" s="135"/>
      <c r="S28" s="135"/>
      <c r="T28" s="135"/>
      <c r="U28" s="175"/>
      <c r="V28" s="175"/>
      <c r="W28" s="175"/>
      <c r="X28" s="116">
        <f t="shared" si="13"/>
        <v>5328178.2</v>
      </c>
      <c r="Y28" s="116">
        <f t="shared" si="14"/>
        <v>5413502.2000000002</v>
      </c>
      <c r="Z28" s="116">
        <f t="shared" si="15"/>
        <v>5466966.9000000004</v>
      </c>
      <c r="AA28" s="131"/>
      <c r="AB28" s="131"/>
      <c r="AC28" s="131"/>
      <c r="AD28" s="131"/>
    </row>
    <row r="29" spans="1:30" s="25" customFormat="1" ht="13.5" x14ac:dyDescent="0.2">
      <c r="A29" s="131"/>
      <c r="B29" s="154"/>
      <c r="C29" s="155" t="s">
        <v>187</v>
      </c>
      <c r="D29" s="133">
        <v>4770103</v>
      </c>
      <c r="E29" s="133">
        <v>4719603.3</v>
      </c>
      <c r="F29" s="133"/>
      <c r="G29" s="133"/>
      <c r="H29" s="133"/>
      <c r="I29" s="133">
        <v>-38016.5</v>
      </c>
      <c r="J29" s="133">
        <v>-6109.5</v>
      </c>
      <c r="K29" s="133">
        <v>-6109.5</v>
      </c>
      <c r="L29" s="134">
        <f t="shared" si="4"/>
        <v>4681586.8</v>
      </c>
      <c r="M29" s="134">
        <f t="shared" si="2"/>
        <v>4713493.8</v>
      </c>
      <c r="N29" s="134">
        <f t="shared" si="3"/>
        <v>4713493.8</v>
      </c>
      <c r="O29" s="133"/>
      <c r="P29" s="133"/>
      <c r="Q29" s="133"/>
      <c r="R29" s="135"/>
      <c r="S29" s="135"/>
      <c r="T29" s="135"/>
      <c r="U29" s="175"/>
      <c r="V29" s="175"/>
      <c r="W29" s="175"/>
      <c r="X29" s="116">
        <f t="shared" si="13"/>
        <v>4681586.8</v>
      </c>
      <c r="Y29" s="116">
        <f t="shared" si="14"/>
        <v>4713493.8</v>
      </c>
      <c r="Z29" s="116">
        <f t="shared" si="15"/>
        <v>4713493.8</v>
      </c>
      <c r="AA29" s="131"/>
      <c r="AB29" s="131"/>
      <c r="AC29" s="131"/>
      <c r="AD29" s="131"/>
    </row>
    <row r="30" spans="1:30" s="25" customFormat="1" ht="13.5" x14ac:dyDescent="0.2">
      <c r="A30" s="131"/>
      <c r="B30" s="154"/>
      <c r="C30" s="155" t="s">
        <v>118</v>
      </c>
      <c r="D30" s="133">
        <v>4859153</v>
      </c>
      <c r="E30" s="133">
        <v>5035818.0999999996</v>
      </c>
      <c r="F30" s="133"/>
      <c r="G30" s="133"/>
      <c r="H30" s="133"/>
      <c r="I30" s="133">
        <v>351392.48215851467</v>
      </c>
      <c r="J30" s="133">
        <v>489053.31137693673</v>
      </c>
      <c r="K30" s="133">
        <v>510974.86630202085</v>
      </c>
      <c r="L30" s="134">
        <f t="shared" si="4"/>
        <v>5387210.5821585143</v>
      </c>
      <c r="M30" s="134">
        <f t="shared" si="2"/>
        <v>5524871.4113769364</v>
      </c>
      <c r="N30" s="134">
        <f t="shared" si="3"/>
        <v>5546792.9663020205</v>
      </c>
      <c r="O30" s="133"/>
      <c r="P30" s="133"/>
      <c r="Q30" s="133"/>
      <c r="R30" s="135"/>
      <c r="S30" s="135"/>
      <c r="T30" s="135"/>
      <c r="U30" s="175"/>
      <c r="V30" s="175"/>
      <c r="W30" s="175"/>
      <c r="X30" s="116">
        <f t="shared" si="13"/>
        <v>5387210.5821585143</v>
      </c>
      <c r="Y30" s="116">
        <f t="shared" si="14"/>
        <v>5524871.4113769364</v>
      </c>
      <c r="Z30" s="116">
        <f t="shared" si="15"/>
        <v>5546792.9663020205</v>
      </c>
      <c r="AA30" s="131"/>
      <c r="AB30" s="131"/>
      <c r="AC30" s="131"/>
      <c r="AD30" s="131"/>
    </row>
    <row r="31" spans="1:30" s="25" customFormat="1" ht="13.5" x14ac:dyDescent="0.2">
      <c r="A31" s="131"/>
      <c r="B31" s="154"/>
      <c r="C31" s="155" t="s">
        <v>119</v>
      </c>
      <c r="D31" s="133">
        <v>3219377.4</v>
      </c>
      <c r="E31" s="133">
        <v>3258260.7</v>
      </c>
      <c r="F31" s="133"/>
      <c r="G31" s="133"/>
      <c r="H31" s="133"/>
      <c r="I31" s="133">
        <v>-156033.97622333281</v>
      </c>
      <c r="J31" s="133">
        <v>-35709.178323333617</v>
      </c>
      <c r="K31" s="133">
        <v>66759.27424666658</v>
      </c>
      <c r="L31" s="134">
        <f t="shared" si="4"/>
        <v>3102226.7237766674</v>
      </c>
      <c r="M31" s="134">
        <f t="shared" si="2"/>
        <v>3222551.5216766666</v>
      </c>
      <c r="N31" s="134">
        <f t="shared" si="3"/>
        <v>3325019.9742466668</v>
      </c>
      <c r="O31" s="133"/>
      <c r="P31" s="133"/>
      <c r="Q31" s="133"/>
      <c r="R31" s="135"/>
      <c r="S31" s="135"/>
      <c r="T31" s="135"/>
      <c r="U31" s="175"/>
      <c r="V31" s="175"/>
      <c r="W31" s="175"/>
      <c r="X31" s="116">
        <f t="shared" si="13"/>
        <v>3102226.7237766674</v>
      </c>
      <c r="Y31" s="116">
        <f t="shared" si="14"/>
        <v>3222551.5216766666</v>
      </c>
      <c r="Z31" s="116">
        <f t="shared" si="15"/>
        <v>3325019.9742466668</v>
      </c>
      <c r="AA31" s="131"/>
      <c r="AB31" s="131"/>
      <c r="AC31" s="131"/>
      <c r="AD31" s="131"/>
    </row>
    <row r="32" spans="1:30" s="25" customFormat="1" ht="13.5" x14ac:dyDescent="0.2">
      <c r="A32" s="131"/>
      <c r="B32" s="154"/>
      <c r="C32" s="155" t="s">
        <v>120</v>
      </c>
      <c r="D32" s="133">
        <v>1280278.3</v>
      </c>
      <c r="E32" s="133">
        <v>1426382.8</v>
      </c>
      <c r="F32" s="133"/>
      <c r="G32" s="133"/>
      <c r="H32" s="133"/>
      <c r="I32" s="133">
        <v>0</v>
      </c>
      <c r="J32" s="133">
        <v>0</v>
      </c>
      <c r="K32" s="133">
        <v>0</v>
      </c>
      <c r="L32" s="134">
        <f t="shared" si="4"/>
        <v>1426382.8</v>
      </c>
      <c r="M32" s="134">
        <f t="shared" si="2"/>
        <v>1426382.8</v>
      </c>
      <c r="N32" s="134">
        <f t="shared" si="3"/>
        <v>1426382.8</v>
      </c>
      <c r="O32" s="133"/>
      <c r="P32" s="133"/>
      <c r="Q32" s="133"/>
      <c r="R32" s="135"/>
      <c r="S32" s="135"/>
      <c r="T32" s="135"/>
      <c r="U32" s="175"/>
      <c r="V32" s="175"/>
      <c r="W32" s="175"/>
      <c r="X32" s="116">
        <f t="shared" si="13"/>
        <v>1426382.8</v>
      </c>
      <c r="Y32" s="116">
        <f t="shared" si="14"/>
        <v>1426382.8</v>
      </c>
      <c r="Z32" s="116">
        <f t="shared" si="15"/>
        <v>1426382.8</v>
      </c>
      <c r="AA32" s="131"/>
      <c r="AB32" s="131"/>
      <c r="AC32" s="131"/>
      <c r="AD32" s="131"/>
    </row>
    <row r="33" spans="1:30" s="25" customFormat="1" ht="13.5" x14ac:dyDescent="0.2">
      <c r="A33" s="131"/>
      <c r="B33" s="154"/>
      <c r="C33" s="155" t="s">
        <v>188</v>
      </c>
      <c r="D33" s="133">
        <v>2715878.6</v>
      </c>
      <c r="E33" s="133">
        <v>2749710.8</v>
      </c>
      <c r="F33" s="133"/>
      <c r="G33" s="133"/>
      <c r="H33" s="133"/>
      <c r="I33" s="133">
        <v>29687.800000000279</v>
      </c>
      <c r="J33" s="133">
        <v>17187.900000000373</v>
      </c>
      <c r="K33" s="133">
        <v>5649.2000000001863</v>
      </c>
      <c r="L33" s="134">
        <f t="shared" si="4"/>
        <v>2779398.6</v>
      </c>
      <c r="M33" s="134">
        <f t="shared" si="2"/>
        <v>2766898.7</v>
      </c>
      <c r="N33" s="134">
        <f t="shared" si="3"/>
        <v>2755360</v>
      </c>
      <c r="O33" s="133"/>
      <c r="P33" s="133"/>
      <c r="Q33" s="133"/>
      <c r="R33" s="135"/>
      <c r="S33" s="135"/>
      <c r="T33" s="135"/>
      <c r="U33" s="175"/>
      <c r="V33" s="175"/>
      <c r="W33" s="175"/>
      <c r="X33" s="116">
        <f t="shared" si="13"/>
        <v>2779398.6</v>
      </c>
      <c r="Y33" s="116">
        <f t="shared" si="14"/>
        <v>2766898.7</v>
      </c>
      <c r="Z33" s="116">
        <f t="shared" si="15"/>
        <v>2755360</v>
      </c>
      <c r="AA33" s="131"/>
      <c r="AB33" s="131"/>
      <c r="AC33" s="131"/>
      <c r="AD33" s="131"/>
    </row>
    <row r="34" spans="1:30" s="36" customFormat="1" ht="27" x14ac:dyDescent="0.2">
      <c r="A34" s="85">
        <v>3</v>
      </c>
      <c r="B34" s="46">
        <v>11003</v>
      </c>
      <c r="C34" s="54" t="s">
        <v>190</v>
      </c>
      <c r="D34" s="86">
        <f>SUM(D35:D46)</f>
        <v>22907391.560000002</v>
      </c>
      <c r="E34" s="86">
        <f t="shared" ref="E34:Z34" si="16">SUM(E35:E46)</f>
        <v>24842090.599999998</v>
      </c>
      <c r="F34" s="86">
        <f t="shared" si="16"/>
        <v>0</v>
      </c>
      <c r="G34" s="86">
        <f t="shared" si="16"/>
        <v>0</v>
      </c>
      <c r="H34" s="86">
        <f t="shared" si="16"/>
        <v>0</v>
      </c>
      <c r="I34" s="86">
        <f t="shared" si="16"/>
        <v>5814115.4865704942</v>
      </c>
      <c r="J34" s="86">
        <f t="shared" si="16"/>
        <v>7912184.7456913628</v>
      </c>
      <c r="K34" s="86">
        <f t="shared" si="16"/>
        <v>8774550.3801385835</v>
      </c>
      <c r="L34" s="87">
        <f t="shared" si="16"/>
        <v>30656206.08657049</v>
      </c>
      <c r="M34" s="87">
        <f t="shared" si="16"/>
        <v>32754275.345691357</v>
      </c>
      <c r="N34" s="87">
        <f t="shared" si="16"/>
        <v>33616640.980138578</v>
      </c>
      <c r="O34" s="86">
        <f t="shared" si="16"/>
        <v>0</v>
      </c>
      <c r="P34" s="86">
        <f t="shared" si="16"/>
        <v>0</v>
      </c>
      <c r="Q34" s="86">
        <f t="shared" si="16"/>
        <v>0</v>
      </c>
      <c r="R34" s="96">
        <f t="shared" si="16"/>
        <v>0</v>
      </c>
      <c r="S34" s="96">
        <f t="shared" si="16"/>
        <v>0</v>
      </c>
      <c r="T34" s="96">
        <f t="shared" si="16"/>
        <v>0</v>
      </c>
      <c r="U34" s="114">
        <f t="shared" ref="U34:W34" si="17">SUM(U35:U46)</f>
        <v>0</v>
      </c>
      <c r="V34" s="114">
        <f t="shared" si="17"/>
        <v>0</v>
      </c>
      <c r="W34" s="114">
        <f t="shared" si="17"/>
        <v>0</v>
      </c>
      <c r="X34" s="88">
        <f t="shared" si="16"/>
        <v>30656206.08657049</v>
      </c>
      <c r="Y34" s="88">
        <f t="shared" si="16"/>
        <v>32754275.345691357</v>
      </c>
      <c r="Z34" s="88">
        <f t="shared" si="16"/>
        <v>33616640.980138578</v>
      </c>
      <c r="AA34" s="85" t="s">
        <v>414</v>
      </c>
      <c r="AB34" s="85" t="s">
        <v>413</v>
      </c>
      <c r="AC34" s="85" t="s">
        <v>25</v>
      </c>
      <c r="AD34" s="85"/>
    </row>
    <row r="35" spans="1:30" s="25" customFormat="1" ht="27" x14ac:dyDescent="0.2">
      <c r="A35" s="131"/>
      <c r="B35" s="154"/>
      <c r="C35" s="155" t="s">
        <v>184</v>
      </c>
      <c r="D35" s="133">
        <v>325400</v>
      </c>
      <c r="E35" s="133">
        <v>335756.7</v>
      </c>
      <c r="F35" s="133"/>
      <c r="G35" s="133"/>
      <c r="H35" s="133"/>
      <c r="I35" s="133">
        <v>4286.8999999999651</v>
      </c>
      <c r="J35" s="133">
        <v>5982.7999999999884</v>
      </c>
      <c r="K35" s="133">
        <v>6979.2000000000116</v>
      </c>
      <c r="L35" s="134">
        <f t="shared" si="4"/>
        <v>340043.6</v>
      </c>
      <c r="M35" s="134">
        <f t="shared" si="2"/>
        <v>341739.5</v>
      </c>
      <c r="N35" s="134">
        <f t="shared" si="3"/>
        <v>342735.9</v>
      </c>
      <c r="O35" s="133"/>
      <c r="P35" s="133"/>
      <c r="Q35" s="133"/>
      <c r="R35" s="135"/>
      <c r="S35" s="135"/>
      <c r="T35" s="135"/>
      <c r="U35" s="175"/>
      <c r="V35" s="175"/>
      <c r="W35" s="175"/>
      <c r="X35" s="116">
        <f t="shared" ref="X35" si="18">+L35+O35+R35+U35</f>
        <v>340043.6</v>
      </c>
      <c r="Y35" s="116">
        <f t="shared" ref="Y35" si="19">+M35+P35+S35+V35</f>
        <v>341739.5</v>
      </c>
      <c r="Z35" s="116">
        <f t="shared" ref="Z35" si="20">+N35+Q35+T35+W35</f>
        <v>342735.9</v>
      </c>
      <c r="AA35" s="131"/>
      <c r="AB35" s="131"/>
      <c r="AC35" s="131"/>
      <c r="AD35" s="131"/>
    </row>
    <row r="36" spans="1:30" s="25" customFormat="1" ht="27" x14ac:dyDescent="0.2">
      <c r="A36" s="131"/>
      <c r="B36" s="154"/>
      <c r="C36" s="155" t="s">
        <v>74</v>
      </c>
      <c r="D36" s="133">
        <v>10114785.960000001</v>
      </c>
      <c r="E36" s="133">
        <v>10573873.199999999</v>
      </c>
      <c r="F36" s="133"/>
      <c r="G36" s="133"/>
      <c r="H36" s="133"/>
      <c r="I36" s="133">
        <v>3919767.7</v>
      </c>
      <c r="J36" s="133">
        <v>5831595.7000000002</v>
      </c>
      <c r="K36" s="133">
        <v>6719004.7000000002</v>
      </c>
      <c r="L36" s="134">
        <f t="shared" si="4"/>
        <v>14493640.899999999</v>
      </c>
      <c r="M36" s="134">
        <f t="shared" si="2"/>
        <v>16405468.899999999</v>
      </c>
      <c r="N36" s="134">
        <f t="shared" si="3"/>
        <v>17292877.899999999</v>
      </c>
      <c r="O36" s="133"/>
      <c r="P36" s="133"/>
      <c r="Q36" s="133"/>
      <c r="R36" s="135"/>
      <c r="S36" s="135"/>
      <c r="T36" s="135"/>
      <c r="U36" s="175"/>
      <c r="V36" s="175"/>
      <c r="W36" s="175"/>
      <c r="X36" s="116">
        <f t="shared" ref="X36:X45" si="21">+L36+O36+R36+U36</f>
        <v>14493640.899999999</v>
      </c>
      <c r="Y36" s="116">
        <f t="shared" ref="Y36:Y46" si="22">+M36+P36+S36+V36</f>
        <v>16405468.899999999</v>
      </c>
      <c r="Z36" s="116">
        <f t="shared" ref="Z36:Z46" si="23">+N36+Q36+T36+W36</f>
        <v>17292877.899999999</v>
      </c>
      <c r="AA36" s="131"/>
      <c r="AB36" s="131"/>
      <c r="AC36" s="131"/>
      <c r="AD36" s="131"/>
    </row>
    <row r="37" spans="1:30" s="25" customFormat="1" ht="13.5" x14ac:dyDescent="0.2">
      <c r="A37" s="131"/>
      <c r="B37" s="154"/>
      <c r="C37" s="155" t="s">
        <v>185</v>
      </c>
      <c r="D37" s="133">
        <v>1264585.1000000001</v>
      </c>
      <c r="E37" s="133">
        <v>1507464.1</v>
      </c>
      <c r="F37" s="133"/>
      <c r="G37" s="133"/>
      <c r="H37" s="133"/>
      <c r="I37" s="133">
        <v>263778.79999999981</v>
      </c>
      <c r="J37" s="133">
        <v>285409.09999999986</v>
      </c>
      <c r="K37" s="133">
        <v>286462.09999999986</v>
      </c>
      <c r="L37" s="134">
        <f t="shared" si="4"/>
        <v>1771242.9</v>
      </c>
      <c r="M37" s="134">
        <f t="shared" si="2"/>
        <v>1792873.2</v>
      </c>
      <c r="N37" s="134">
        <f t="shared" si="3"/>
        <v>1793926.2</v>
      </c>
      <c r="O37" s="133"/>
      <c r="P37" s="133"/>
      <c r="Q37" s="133"/>
      <c r="R37" s="135"/>
      <c r="S37" s="135"/>
      <c r="T37" s="135"/>
      <c r="U37" s="175"/>
      <c r="V37" s="175"/>
      <c r="W37" s="175"/>
      <c r="X37" s="116">
        <f t="shared" si="21"/>
        <v>1771242.9</v>
      </c>
      <c r="Y37" s="116">
        <f t="shared" si="22"/>
        <v>1792873.2</v>
      </c>
      <c r="Z37" s="116">
        <f t="shared" si="23"/>
        <v>1793926.2</v>
      </c>
      <c r="AA37" s="131"/>
      <c r="AB37" s="131"/>
      <c r="AC37" s="131"/>
      <c r="AD37" s="131"/>
    </row>
    <row r="38" spans="1:30" s="25" customFormat="1" ht="13.5" x14ac:dyDescent="0.2">
      <c r="A38" s="131"/>
      <c r="B38" s="154"/>
      <c r="C38" s="155" t="s">
        <v>115</v>
      </c>
      <c r="D38" s="133">
        <v>1586039</v>
      </c>
      <c r="E38" s="133">
        <v>1944364.1</v>
      </c>
      <c r="F38" s="133"/>
      <c r="G38" s="133"/>
      <c r="H38" s="133"/>
      <c r="I38" s="133">
        <v>844520.19999999972</v>
      </c>
      <c r="J38" s="133">
        <v>842493.39999999991</v>
      </c>
      <c r="K38" s="133">
        <v>837213</v>
      </c>
      <c r="L38" s="134">
        <f t="shared" si="4"/>
        <v>2788884.3</v>
      </c>
      <c r="M38" s="134">
        <f t="shared" si="2"/>
        <v>2786857.5</v>
      </c>
      <c r="N38" s="134">
        <f t="shared" si="3"/>
        <v>2781577.1</v>
      </c>
      <c r="O38" s="133"/>
      <c r="P38" s="133"/>
      <c r="Q38" s="133"/>
      <c r="R38" s="135"/>
      <c r="S38" s="135"/>
      <c r="T38" s="135"/>
      <c r="U38" s="175"/>
      <c r="V38" s="175"/>
      <c r="W38" s="175"/>
      <c r="X38" s="116">
        <f t="shared" si="21"/>
        <v>2788884.3</v>
      </c>
      <c r="Y38" s="116">
        <f t="shared" si="22"/>
        <v>2786857.5</v>
      </c>
      <c r="Z38" s="116">
        <f t="shared" si="23"/>
        <v>2781577.1</v>
      </c>
      <c r="AA38" s="131"/>
      <c r="AB38" s="131"/>
      <c r="AC38" s="131"/>
      <c r="AD38" s="131"/>
    </row>
    <row r="39" spans="1:30" s="25" customFormat="1" ht="13.5" x14ac:dyDescent="0.2">
      <c r="A39" s="131"/>
      <c r="B39" s="154"/>
      <c r="C39" s="155" t="s">
        <v>186</v>
      </c>
      <c r="D39" s="133">
        <v>1542357.5</v>
      </c>
      <c r="E39" s="133">
        <v>1751375.4</v>
      </c>
      <c r="F39" s="133"/>
      <c r="G39" s="133"/>
      <c r="H39" s="133"/>
      <c r="I39" s="133">
        <v>304886.06138350884</v>
      </c>
      <c r="J39" s="133">
        <v>351789.17218210129</v>
      </c>
      <c r="K39" s="133">
        <v>311487.32624588488</v>
      </c>
      <c r="L39" s="134">
        <f t="shared" si="4"/>
        <v>2056261.4613835088</v>
      </c>
      <c r="M39" s="134">
        <f t="shared" si="2"/>
        <v>2103164.5721821012</v>
      </c>
      <c r="N39" s="134">
        <f t="shared" si="3"/>
        <v>2062862.7262458848</v>
      </c>
      <c r="O39" s="133"/>
      <c r="P39" s="133"/>
      <c r="Q39" s="133"/>
      <c r="R39" s="135"/>
      <c r="S39" s="135"/>
      <c r="T39" s="135"/>
      <c r="U39" s="175"/>
      <c r="V39" s="175"/>
      <c r="W39" s="175"/>
      <c r="X39" s="116">
        <f t="shared" si="21"/>
        <v>2056261.4613835088</v>
      </c>
      <c r="Y39" s="116">
        <f t="shared" si="22"/>
        <v>2103164.5721821012</v>
      </c>
      <c r="Z39" s="116">
        <f t="shared" si="23"/>
        <v>2062862.7262458848</v>
      </c>
      <c r="AA39" s="131"/>
      <c r="AB39" s="131"/>
      <c r="AC39" s="131"/>
      <c r="AD39" s="131"/>
    </row>
    <row r="40" spans="1:30" s="25" customFormat="1" ht="13.5" x14ac:dyDescent="0.2">
      <c r="A40" s="131"/>
      <c r="B40" s="154"/>
      <c r="C40" s="155" t="s">
        <v>116</v>
      </c>
      <c r="D40" s="133">
        <v>1657543.3</v>
      </c>
      <c r="E40" s="133">
        <v>1641963.5</v>
      </c>
      <c r="F40" s="133"/>
      <c r="G40" s="133"/>
      <c r="H40" s="133"/>
      <c r="I40" s="133">
        <v>231607.0399999998</v>
      </c>
      <c r="J40" s="133">
        <v>246765.52000000002</v>
      </c>
      <c r="K40" s="133">
        <v>253355.60000000009</v>
      </c>
      <c r="L40" s="134">
        <f t="shared" si="4"/>
        <v>1873570.5399999998</v>
      </c>
      <c r="M40" s="134">
        <f t="shared" si="2"/>
        <v>1888729.02</v>
      </c>
      <c r="N40" s="134">
        <f t="shared" si="3"/>
        <v>1895319.1</v>
      </c>
      <c r="O40" s="133"/>
      <c r="P40" s="133"/>
      <c r="Q40" s="133"/>
      <c r="R40" s="135"/>
      <c r="S40" s="135"/>
      <c r="T40" s="135"/>
      <c r="U40" s="175"/>
      <c r="V40" s="175"/>
      <c r="W40" s="175"/>
      <c r="X40" s="116">
        <f t="shared" si="21"/>
        <v>1873570.5399999998</v>
      </c>
      <c r="Y40" s="116">
        <f t="shared" si="22"/>
        <v>1888729.02</v>
      </c>
      <c r="Z40" s="116">
        <f t="shared" si="23"/>
        <v>1895319.1</v>
      </c>
      <c r="AA40" s="131"/>
      <c r="AB40" s="131"/>
      <c r="AC40" s="131"/>
      <c r="AD40" s="131"/>
    </row>
    <row r="41" spans="1:30" s="25" customFormat="1" ht="13.5" x14ac:dyDescent="0.2">
      <c r="A41" s="131"/>
      <c r="B41" s="154"/>
      <c r="C41" s="155" t="s">
        <v>117</v>
      </c>
      <c r="D41" s="133">
        <v>1398124.1</v>
      </c>
      <c r="E41" s="133">
        <v>1383147.7</v>
      </c>
      <c r="F41" s="133"/>
      <c r="G41" s="133"/>
      <c r="H41" s="133"/>
      <c r="I41" s="133">
        <v>59900.5</v>
      </c>
      <c r="J41" s="133">
        <v>83009.100000000093</v>
      </c>
      <c r="K41" s="133">
        <v>97489.199999999953</v>
      </c>
      <c r="L41" s="134">
        <f t="shared" si="4"/>
        <v>1443048.2</v>
      </c>
      <c r="M41" s="134">
        <f t="shared" si="2"/>
        <v>1466156.8</v>
      </c>
      <c r="N41" s="134">
        <f t="shared" si="3"/>
        <v>1480636.9</v>
      </c>
      <c r="O41" s="133"/>
      <c r="P41" s="133"/>
      <c r="Q41" s="133"/>
      <c r="R41" s="135"/>
      <c r="S41" s="135"/>
      <c r="T41" s="135"/>
      <c r="U41" s="175"/>
      <c r="V41" s="175"/>
      <c r="W41" s="175"/>
      <c r="X41" s="116">
        <f t="shared" si="21"/>
        <v>1443048.2</v>
      </c>
      <c r="Y41" s="116">
        <f t="shared" si="22"/>
        <v>1466156.8</v>
      </c>
      <c r="Z41" s="116">
        <f t="shared" si="23"/>
        <v>1480636.9</v>
      </c>
      <c r="AA41" s="131"/>
      <c r="AB41" s="131"/>
      <c r="AC41" s="131"/>
      <c r="AD41" s="131"/>
    </row>
    <row r="42" spans="1:30" s="25" customFormat="1" ht="13.5" x14ac:dyDescent="0.2">
      <c r="A42" s="131"/>
      <c r="B42" s="154"/>
      <c r="C42" s="155" t="s">
        <v>187</v>
      </c>
      <c r="D42" s="133">
        <v>828040</v>
      </c>
      <c r="E42" s="133">
        <v>1119692.3999999999</v>
      </c>
      <c r="F42" s="133"/>
      <c r="G42" s="133"/>
      <c r="H42" s="133"/>
      <c r="I42" s="133">
        <v>18098.5</v>
      </c>
      <c r="J42" s="133">
        <v>18098.5</v>
      </c>
      <c r="K42" s="133">
        <v>18098.5</v>
      </c>
      <c r="L42" s="134">
        <f t="shared" si="4"/>
        <v>1137790.8999999999</v>
      </c>
      <c r="M42" s="134">
        <f t="shared" si="2"/>
        <v>1137790.8999999999</v>
      </c>
      <c r="N42" s="134">
        <f t="shared" si="3"/>
        <v>1137790.8999999999</v>
      </c>
      <c r="O42" s="133"/>
      <c r="P42" s="133"/>
      <c r="Q42" s="133"/>
      <c r="R42" s="135"/>
      <c r="S42" s="135"/>
      <c r="T42" s="135"/>
      <c r="U42" s="175"/>
      <c r="V42" s="175"/>
      <c r="W42" s="175"/>
      <c r="X42" s="116">
        <f t="shared" si="21"/>
        <v>1137790.8999999999</v>
      </c>
      <c r="Y42" s="116">
        <f t="shared" si="22"/>
        <v>1137790.8999999999</v>
      </c>
      <c r="Z42" s="116">
        <f t="shared" si="23"/>
        <v>1137790.8999999999</v>
      </c>
      <c r="AA42" s="131"/>
      <c r="AB42" s="131"/>
      <c r="AC42" s="131"/>
      <c r="AD42" s="131"/>
    </row>
    <row r="43" spans="1:30" s="25" customFormat="1" ht="13.5" x14ac:dyDescent="0.2">
      <c r="A43" s="131"/>
      <c r="B43" s="154"/>
      <c r="C43" s="155" t="s">
        <v>118</v>
      </c>
      <c r="D43" s="133">
        <v>1533146.6</v>
      </c>
      <c r="E43" s="133">
        <v>1678931.2</v>
      </c>
      <c r="F43" s="133"/>
      <c r="G43" s="133"/>
      <c r="H43" s="133"/>
      <c r="I43" s="133">
        <v>117153.51707031927</v>
      </c>
      <c r="J43" s="133">
        <v>163049.34900926123</v>
      </c>
      <c r="K43" s="133">
        <v>170357.94947603275</v>
      </c>
      <c r="L43" s="134">
        <f t="shared" si="4"/>
        <v>1796084.7170703192</v>
      </c>
      <c r="M43" s="134">
        <f t="shared" si="2"/>
        <v>1841980.5490092612</v>
      </c>
      <c r="N43" s="134">
        <f t="shared" si="3"/>
        <v>1849289.1494760327</v>
      </c>
      <c r="O43" s="133"/>
      <c r="P43" s="133"/>
      <c r="Q43" s="133"/>
      <c r="R43" s="135"/>
      <c r="S43" s="135"/>
      <c r="T43" s="135"/>
      <c r="U43" s="175"/>
      <c r="V43" s="175"/>
      <c r="W43" s="175"/>
      <c r="X43" s="116">
        <f t="shared" si="21"/>
        <v>1796084.7170703192</v>
      </c>
      <c r="Y43" s="116">
        <f t="shared" si="22"/>
        <v>1841980.5490092612</v>
      </c>
      <c r="Z43" s="116">
        <f t="shared" si="23"/>
        <v>1849289.1494760327</v>
      </c>
      <c r="AA43" s="131"/>
      <c r="AB43" s="131"/>
      <c r="AC43" s="131"/>
      <c r="AD43" s="131"/>
    </row>
    <row r="44" spans="1:30" s="25" customFormat="1" ht="13.5" x14ac:dyDescent="0.2">
      <c r="A44" s="131"/>
      <c r="B44" s="154"/>
      <c r="C44" s="155" t="s">
        <v>119</v>
      </c>
      <c r="D44" s="133">
        <v>1128601.8999999999</v>
      </c>
      <c r="E44" s="133">
        <v>1240789.1000000001</v>
      </c>
      <c r="F44" s="133"/>
      <c r="G44" s="133"/>
      <c r="H44" s="133"/>
      <c r="I44" s="133">
        <v>-63159.331883333391</v>
      </c>
      <c r="J44" s="133">
        <v>-59647.395500000101</v>
      </c>
      <c r="K44" s="133">
        <v>-57487.395583333448</v>
      </c>
      <c r="L44" s="134">
        <f t="shared" si="4"/>
        <v>1177629.7681166667</v>
      </c>
      <c r="M44" s="134">
        <f t="shared" si="2"/>
        <v>1181141.7045</v>
      </c>
      <c r="N44" s="134">
        <f t="shared" si="3"/>
        <v>1183301.7044166666</v>
      </c>
      <c r="O44" s="133"/>
      <c r="P44" s="133"/>
      <c r="Q44" s="133"/>
      <c r="R44" s="135"/>
      <c r="S44" s="135"/>
      <c r="T44" s="135"/>
      <c r="U44" s="175"/>
      <c r="V44" s="175"/>
      <c r="W44" s="175"/>
      <c r="X44" s="116">
        <f t="shared" si="21"/>
        <v>1177629.7681166667</v>
      </c>
      <c r="Y44" s="116">
        <f t="shared" si="22"/>
        <v>1181141.7045</v>
      </c>
      <c r="Z44" s="116">
        <f t="shared" si="23"/>
        <v>1183301.7044166666</v>
      </c>
      <c r="AA44" s="131"/>
      <c r="AB44" s="131"/>
      <c r="AC44" s="131"/>
      <c r="AD44" s="131"/>
    </row>
    <row r="45" spans="1:30" s="25" customFormat="1" ht="13.5" x14ac:dyDescent="0.2">
      <c r="A45" s="131"/>
      <c r="B45" s="154"/>
      <c r="C45" s="155" t="s">
        <v>120</v>
      </c>
      <c r="D45" s="133">
        <v>494364.3</v>
      </c>
      <c r="E45" s="133">
        <v>562021.9</v>
      </c>
      <c r="F45" s="133"/>
      <c r="G45" s="133"/>
      <c r="H45" s="133"/>
      <c r="I45" s="133">
        <v>0</v>
      </c>
      <c r="J45" s="133">
        <v>0</v>
      </c>
      <c r="K45" s="133">
        <v>0</v>
      </c>
      <c r="L45" s="134">
        <f t="shared" si="4"/>
        <v>562021.9</v>
      </c>
      <c r="M45" s="134">
        <f t="shared" si="2"/>
        <v>562021.9</v>
      </c>
      <c r="N45" s="134">
        <f t="shared" si="3"/>
        <v>562021.9</v>
      </c>
      <c r="O45" s="133"/>
      <c r="P45" s="133"/>
      <c r="Q45" s="133"/>
      <c r="R45" s="135"/>
      <c r="S45" s="135"/>
      <c r="T45" s="135"/>
      <c r="U45" s="175"/>
      <c r="V45" s="175"/>
      <c r="W45" s="175"/>
      <c r="X45" s="116">
        <f t="shared" si="21"/>
        <v>562021.9</v>
      </c>
      <c r="Y45" s="116">
        <f t="shared" si="22"/>
        <v>562021.9</v>
      </c>
      <c r="Z45" s="116">
        <f t="shared" si="23"/>
        <v>562021.9</v>
      </c>
      <c r="AA45" s="131"/>
      <c r="AB45" s="131"/>
      <c r="AC45" s="131"/>
      <c r="AD45" s="131"/>
    </row>
    <row r="46" spans="1:30" s="25" customFormat="1" ht="13.5" x14ac:dyDescent="0.2">
      <c r="A46" s="131"/>
      <c r="B46" s="154"/>
      <c r="C46" s="155" t="s">
        <v>188</v>
      </c>
      <c r="D46" s="133">
        <v>1034403.8</v>
      </c>
      <c r="E46" s="133">
        <v>1102711.3</v>
      </c>
      <c r="F46" s="133"/>
      <c r="G46" s="133"/>
      <c r="H46" s="133"/>
      <c r="I46" s="133">
        <v>113275.59999999986</v>
      </c>
      <c r="J46" s="133">
        <v>143639.5</v>
      </c>
      <c r="K46" s="133">
        <v>131590.19999999995</v>
      </c>
      <c r="L46" s="134">
        <f t="shared" si="4"/>
        <v>1215986.8999999999</v>
      </c>
      <c r="M46" s="134">
        <f t="shared" si="2"/>
        <v>1246350.8</v>
      </c>
      <c r="N46" s="134">
        <f t="shared" si="3"/>
        <v>1234301.5</v>
      </c>
      <c r="O46" s="133"/>
      <c r="P46" s="133"/>
      <c r="Q46" s="133"/>
      <c r="R46" s="135"/>
      <c r="S46" s="135"/>
      <c r="T46" s="135"/>
      <c r="U46" s="175"/>
      <c r="V46" s="175"/>
      <c r="W46" s="175"/>
      <c r="X46" s="116">
        <f>+L46+O46+R46+U46</f>
        <v>1215986.8999999999</v>
      </c>
      <c r="Y46" s="116">
        <f t="shared" si="22"/>
        <v>1246350.8</v>
      </c>
      <c r="Z46" s="116">
        <f t="shared" si="23"/>
        <v>1234301.5</v>
      </c>
      <c r="AA46" s="131"/>
      <c r="AB46" s="131"/>
      <c r="AC46" s="131"/>
      <c r="AD46" s="131"/>
    </row>
    <row r="47" spans="1:30" s="36" customFormat="1" ht="24" customHeight="1" x14ac:dyDescent="0.2">
      <c r="A47" s="85">
        <v>4</v>
      </c>
      <c r="B47" s="46">
        <v>11004</v>
      </c>
      <c r="C47" s="54" t="s">
        <v>191</v>
      </c>
      <c r="D47" s="86">
        <v>341014.3</v>
      </c>
      <c r="E47" s="86">
        <v>361350.1</v>
      </c>
      <c r="F47" s="86"/>
      <c r="G47" s="86"/>
      <c r="H47" s="86"/>
      <c r="I47" s="86">
        <v>45216.6</v>
      </c>
      <c r="J47" s="86">
        <v>49796.2</v>
      </c>
      <c r="K47" s="86">
        <v>49618.1</v>
      </c>
      <c r="L47" s="87">
        <f t="shared" si="4"/>
        <v>406566.69999999995</v>
      </c>
      <c r="M47" s="87">
        <f t="shared" si="2"/>
        <v>411146.3</v>
      </c>
      <c r="N47" s="87">
        <f t="shared" si="3"/>
        <v>410968.19999999995</v>
      </c>
      <c r="O47" s="86"/>
      <c r="P47" s="86"/>
      <c r="Q47" s="86"/>
      <c r="R47" s="96"/>
      <c r="S47" s="96"/>
      <c r="T47" s="96"/>
      <c r="U47" s="114"/>
      <c r="V47" s="114"/>
      <c r="W47" s="114"/>
      <c r="X47" s="88">
        <f>+L47+O47+R47+U47</f>
        <v>406566.69999999995</v>
      </c>
      <c r="Y47" s="88">
        <f t="shared" ref="Y47" si="24">+M47+P47+S47+V47</f>
        <v>411146.3</v>
      </c>
      <c r="Z47" s="88">
        <f t="shared" ref="Z47" si="25">+N47+Q47+T47+W47</f>
        <v>410968.19999999995</v>
      </c>
      <c r="AA47" s="85" t="s">
        <v>414</v>
      </c>
      <c r="AB47" s="85" t="s">
        <v>413</v>
      </c>
      <c r="AC47" s="85" t="s">
        <v>25</v>
      </c>
      <c r="AD47" s="91" t="s">
        <v>469</v>
      </c>
    </row>
    <row r="48" spans="1:30" s="36" customFormat="1" ht="23.25" customHeight="1" x14ac:dyDescent="0.2">
      <c r="A48" s="85">
        <v>5</v>
      </c>
      <c r="B48" s="46">
        <v>11005</v>
      </c>
      <c r="C48" s="54" t="s">
        <v>192</v>
      </c>
      <c r="D48" s="86">
        <v>512183.7</v>
      </c>
      <c r="E48" s="86">
        <v>557081.4</v>
      </c>
      <c r="F48" s="86"/>
      <c r="G48" s="86"/>
      <c r="H48" s="86"/>
      <c r="I48" s="86">
        <v>1947.9</v>
      </c>
      <c r="J48" s="86">
        <v>8244.7000000000007</v>
      </c>
      <c r="K48" s="86">
        <v>7999.9</v>
      </c>
      <c r="L48" s="87">
        <f t="shared" si="4"/>
        <v>559029.30000000005</v>
      </c>
      <c r="M48" s="87">
        <f t="shared" si="2"/>
        <v>565326.1</v>
      </c>
      <c r="N48" s="87">
        <f t="shared" si="3"/>
        <v>565081.30000000005</v>
      </c>
      <c r="O48" s="86"/>
      <c r="P48" s="86"/>
      <c r="Q48" s="86"/>
      <c r="R48" s="96"/>
      <c r="S48" s="96"/>
      <c r="T48" s="96"/>
      <c r="U48" s="114"/>
      <c r="V48" s="114"/>
      <c r="W48" s="114"/>
      <c r="X48" s="88">
        <f t="shared" ref="X48" si="26">+L48+O48+R48+U48</f>
        <v>559029.30000000005</v>
      </c>
      <c r="Y48" s="88">
        <f t="shared" ref="Y48:Y50" si="27">+M48+P48+S48+V48</f>
        <v>565326.1</v>
      </c>
      <c r="Z48" s="88">
        <f t="shared" ref="Z48:Z51" si="28">+N48+Q48+T48+W48</f>
        <v>565081.30000000005</v>
      </c>
      <c r="AA48" s="85" t="s">
        <v>414</v>
      </c>
      <c r="AB48" s="85" t="s">
        <v>413</v>
      </c>
      <c r="AC48" s="85" t="s">
        <v>25</v>
      </c>
      <c r="AD48" s="91" t="s">
        <v>469</v>
      </c>
    </row>
    <row r="49" spans="1:30" s="36" customFormat="1" ht="18.75" customHeight="1" x14ac:dyDescent="0.2">
      <c r="A49" s="85">
        <v>6</v>
      </c>
      <c r="B49" s="46">
        <v>11006</v>
      </c>
      <c r="C49" s="54" t="s">
        <v>193</v>
      </c>
      <c r="D49" s="86">
        <v>370952.8</v>
      </c>
      <c r="E49" s="86">
        <v>331237.59999999998</v>
      </c>
      <c r="F49" s="86"/>
      <c r="G49" s="86"/>
      <c r="H49" s="86"/>
      <c r="I49" s="86">
        <v>7568</v>
      </c>
      <c r="J49" s="86">
        <v>28515.4</v>
      </c>
      <c r="K49" s="86">
        <v>28359.599999999999</v>
      </c>
      <c r="L49" s="87">
        <f t="shared" si="4"/>
        <v>338805.6</v>
      </c>
      <c r="M49" s="87">
        <f t="shared" si="2"/>
        <v>359753</v>
      </c>
      <c r="N49" s="87">
        <f t="shared" si="3"/>
        <v>359597.19999999995</v>
      </c>
      <c r="O49" s="86"/>
      <c r="P49" s="86"/>
      <c r="Q49" s="86"/>
      <c r="R49" s="96"/>
      <c r="S49" s="96"/>
      <c r="T49" s="96"/>
      <c r="U49" s="114"/>
      <c r="V49" s="114"/>
      <c r="W49" s="114"/>
      <c r="X49" s="88">
        <f>+L49+O49+R49+U49</f>
        <v>338805.6</v>
      </c>
      <c r="Y49" s="88">
        <f t="shared" si="27"/>
        <v>359753</v>
      </c>
      <c r="Z49" s="88">
        <f t="shared" si="28"/>
        <v>359597.19999999995</v>
      </c>
      <c r="AA49" s="85" t="s">
        <v>414</v>
      </c>
      <c r="AB49" s="85" t="s">
        <v>413</v>
      </c>
      <c r="AC49" s="85" t="s">
        <v>25</v>
      </c>
      <c r="AD49" s="91" t="s">
        <v>469</v>
      </c>
    </row>
    <row r="50" spans="1:30" s="36" customFormat="1" ht="33" customHeight="1" x14ac:dyDescent="0.2">
      <c r="A50" s="85">
        <v>7</v>
      </c>
      <c r="B50" s="46">
        <v>11010</v>
      </c>
      <c r="C50" s="54" t="s">
        <v>194</v>
      </c>
      <c r="D50" s="86">
        <v>232651</v>
      </c>
      <c r="E50" s="86">
        <v>218745</v>
      </c>
      <c r="F50" s="86"/>
      <c r="G50" s="86"/>
      <c r="H50" s="86"/>
      <c r="I50" s="86">
        <v>30814.3</v>
      </c>
      <c r="J50" s="86">
        <v>35923.1</v>
      </c>
      <c r="K50" s="86">
        <v>36321.5</v>
      </c>
      <c r="L50" s="87">
        <f t="shared" si="4"/>
        <v>249559.3</v>
      </c>
      <c r="M50" s="87">
        <f t="shared" si="2"/>
        <v>254668.1</v>
      </c>
      <c r="N50" s="87">
        <f t="shared" si="3"/>
        <v>255066.5</v>
      </c>
      <c r="O50" s="86"/>
      <c r="P50" s="86"/>
      <c r="Q50" s="86"/>
      <c r="R50" s="96"/>
      <c r="S50" s="96"/>
      <c r="T50" s="96"/>
      <c r="U50" s="114"/>
      <c r="V50" s="114"/>
      <c r="W50" s="114"/>
      <c r="X50" s="88">
        <f>+L50+O50+R50+U50</f>
        <v>249559.3</v>
      </c>
      <c r="Y50" s="88">
        <f t="shared" si="27"/>
        <v>254668.1</v>
      </c>
      <c r="Z50" s="88">
        <f t="shared" si="28"/>
        <v>255066.5</v>
      </c>
      <c r="AA50" s="85" t="s">
        <v>414</v>
      </c>
      <c r="AB50" s="85" t="s">
        <v>413</v>
      </c>
      <c r="AC50" s="85" t="s">
        <v>25</v>
      </c>
      <c r="AD50" s="91" t="s">
        <v>469</v>
      </c>
    </row>
    <row r="51" spans="1:30" s="36" customFormat="1" ht="30.75" customHeight="1" x14ac:dyDescent="0.2">
      <c r="A51" s="85">
        <v>8</v>
      </c>
      <c r="B51" s="46">
        <v>11011</v>
      </c>
      <c r="C51" s="54" t="s">
        <v>195</v>
      </c>
      <c r="D51" s="86">
        <v>1607831.5</v>
      </c>
      <c r="E51" s="86">
        <v>1537291.1</v>
      </c>
      <c r="F51" s="86"/>
      <c r="G51" s="86"/>
      <c r="H51" s="86"/>
      <c r="I51" s="86">
        <v>56048.7</v>
      </c>
      <c r="J51" s="86">
        <v>10307.200000000001</v>
      </c>
      <c r="K51" s="86">
        <v>12728.2</v>
      </c>
      <c r="L51" s="87">
        <f t="shared" si="4"/>
        <v>1593339.8</v>
      </c>
      <c r="M51" s="87">
        <f t="shared" si="2"/>
        <v>1547598.3</v>
      </c>
      <c r="N51" s="87">
        <f t="shared" si="3"/>
        <v>1550019.3</v>
      </c>
      <c r="O51" s="86"/>
      <c r="P51" s="86"/>
      <c r="Q51" s="86"/>
      <c r="R51" s="96"/>
      <c r="S51" s="96"/>
      <c r="T51" s="96"/>
      <c r="U51" s="114"/>
      <c r="V51" s="114"/>
      <c r="W51" s="114"/>
      <c r="X51" s="88">
        <f>+L51+O51+R51+U51</f>
        <v>1593339.8</v>
      </c>
      <c r="Y51" s="88">
        <f>+M51+P51+S51+V51</f>
        <v>1547598.3</v>
      </c>
      <c r="Z51" s="88">
        <f t="shared" si="28"/>
        <v>1550019.3</v>
      </c>
      <c r="AA51" s="85" t="s">
        <v>414</v>
      </c>
      <c r="AB51" s="85" t="s">
        <v>413</v>
      </c>
      <c r="AC51" s="85" t="s">
        <v>25</v>
      </c>
      <c r="AD51" s="91" t="s">
        <v>469</v>
      </c>
    </row>
    <row r="52" spans="1:30" s="36" customFormat="1" ht="30.75" customHeight="1" x14ac:dyDescent="0.2">
      <c r="A52" s="85">
        <v>9</v>
      </c>
      <c r="B52" s="46">
        <v>11012</v>
      </c>
      <c r="C52" s="54" t="s">
        <v>196</v>
      </c>
      <c r="D52" s="86">
        <f>SUM(D53:D54)</f>
        <v>1928085.76</v>
      </c>
      <c r="E52" s="86">
        <f t="shared" ref="E52:Z52" si="29">SUM(E53:E54)</f>
        <v>2044373.7</v>
      </c>
      <c r="F52" s="86">
        <f t="shared" si="29"/>
        <v>0</v>
      </c>
      <c r="G52" s="86">
        <f t="shared" si="29"/>
        <v>0</v>
      </c>
      <c r="H52" s="86">
        <f t="shared" si="29"/>
        <v>0</v>
      </c>
      <c r="I52" s="86">
        <f t="shared" si="29"/>
        <v>408471.1</v>
      </c>
      <c r="J52" s="86">
        <f t="shared" si="29"/>
        <v>499858.6</v>
      </c>
      <c r="K52" s="86">
        <f t="shared" si="29"/>
        <v>522114.6</v>
      </c>
      <c r="L52" s="87">
        <f t="shared" si="29"/>
        <v>2452844.7999999998</v>
      </c>
      <c r="M52" s="87">
        <f t="shared" si="29"/>
        <v>2544232.2999999998</v>
      </c>
      <c r="N52" s="87">
        <f t="shared" si="29"/>
        <v>2566488.2999999998</v>
      </c>
      <c r="O52" s="86">
        <f t="shared" si="29"/>
        <v>0</v>
      </c>
      <c r="P52" s="86">
        <f t="shared" si="29"/>
        <v>0</v>
      </c>
      <c r="Q52" s="86">
        <f t="shared" si="29"/>
        <v>0</v>
      </c>
      <c r="R52" s="96">
        <f t="shared" si="29"/>
        <v>0</v>
      </c>
      <c r="S52" s="96">
        <f t="shared" si="29"/>
        <v>0</v>
      </c>
      <c r="T52" s="96">
        <f t="shared" si="29"/>
        <v>0</v>
      </c>
      <c r="U52" s="114">
        <f t="shared" ref="U52:W52" si="30">SUM(U53:U54)</f>
        <v>0</v>
      </c>
      <c r="V52" s="114">
        <f t="shared" si="30"/>
        <v>0</v>
      </c>
      <c r="W52" s="114">
        <f t="shared" si="30"/>
        <v>0</v>
      </c>
      <c r="X52" s="88">
        <f>SUM(X53:X54)</f>
        <v>2452844.7999999998</v>
      </c>
      <c r="Y52" s="88">
        <f t="shared" si="29"/>
        <v>2544232.2999999998</v>
      </c>
      <c r="Z52" s="88">
        <f t="shared" si="29"/>
        <v>2566488.2999999998</v>
      </c>
      <c r="AA52" s="85" t="s">
        <v>414</v>
      </c>
      <c r="AB52" s="85" t="s">
        <v>413</v>
      </c>
      <c r="AC52" s="85" t="s">
        <v>25</v>
      </c>
      <c r="AD52" s="91" t="s">
        <v>469</v>
      </c>
    </row>
    <row r="53" spans="1:30" s="25" customFormat="1" ht="26.25" customHeight="1" x14ac:dyDescent="0.2">
      <c r="A53" s="131"/>
      <c r="B53" s="154"/>
      <c r="C53" s="155" t="s">
        <v>197</v>
      </c>
      <c r="D53" s="133">
        <v>1194681.5</v>
      </c>
      <c r="E53" s="133">
        <v>1184868.7</v>
      </c>
      <c r="F53" s="133"/>
      <c r="G53" s="133"/>
      <c r="H53" s="133"/>
      <c r="I53" s="133">
        <v>408471.1</v>
      </c>
      <c r="J53" s="133">
        <v>499858.6</v>
      </c>
      <c r="K53" s="133">
        <v>522114.6</v>
      </c>
      <c r="L53" s="134">
        <f t="shared" si="4"/>
        <v>1593339.7999999998</v>
      </c>
      <c r="M53" s="134">
        <f t="shared" si="2"/>
        <v>1684727.2999999998</v>
      </c>
      <c r="N53" s="134">
        <f t="shared" si="3"/>
        <v>1706983.2999999998</v>
      </c>
      <c r="O53" s="133"/>
      <c r="P53" s="133"/>
      <c r="Q53" s="133"/>
      <c r="R53" s="135"/>
      <c r="S53" s="135"/>
      <c r="T53" s="135"/>
      <c r="U53" s="175"/>
      <c r="V53" s="175"/>
      <c r="W53" s="175"/>
      <c r="X53" s="116">
        <f>+L53+O53+R53+U53</f>
        <v>1593339.7999999998</v>
      </c>
      <c r="Y53" s="116">
        <f t="shared" ref="Y53" si="31">+M53+P53+S53+V53</f>
        <v>1684727.2999999998</v>
      </c>
      <c r="Z53" s="116">
        <f t="shared" ref="Z53" si="32">+N53+Q53+T53+W53</f>
        <v>1706983.2999999998</v>
      </c>
      <c r="AA53" s="131"/>
      <c r="AB53" s="131"/>
      <c r="AC53" s="131"/>
      <c r="AD53" s="199" t="s">
        <v>469</v>
      </c>
    </row>
    <row r="54" spans="1:30" s="25" customFormat="1" ht="13.5" x14ac:dyDescent="0.2">
      <c r="A54" s="131"/>
      <c r="B54" s="154"/>
      <c r="C54" s="155" t="s">
        <v>198</v>
      </c>
      <c r="D54" s="133">
        <v>733404.26</v>
      </c>
      <c r="E54" s="133">
        <v>859505</v>
      </c>
      <c r="F54" s="133"/>
      <c r="G54" s="133"/>
      <c r="H54" s="133"/>
      <c r="I54" s="133"/>
      <c r="J54" s="133"/>
      <c r="K54" s="133"/>
      <c r="L54" s="134">
        <f t="shared" si="4"/>
        <v>859505</v>
      </c>
      <c r="M54" s="134">
        <f t="shared" si="2"/>
        <v>859505</v>
      </c>
      <c r="N54" s="134">
        <f t="shared" si="3"/>
        <v>859505</v>
      </c>
      <c r="O54" s="133"/>
      <c r="P54" s="133"/>
      <c r="Q54" s="133"/>
      <c r="R54" s="135"/>
      <c r="S54" s="135"/>
      <c r="T54" s="135"/>
      <c r="U54" s="175"/>
      <c r="V54" s="175"/>
      <c r="W54" s="175"/>
      <c r="X54" s="116">
        <f>+L54+O54+R54+U54</f>
        <v>859505</v>
      </c>
      <c r="Y54" s="116">
        <f t="shared" ref="Y54" si="33">+M54+P54+S54+V54</f>
        <v>859505</v>
      </c>
      <c r="Z54" s="116">
        <f t="shared" ref="Z54:Z55" si="34">+N54+Q54+T54+W54</f>
        <v>859505</v>
      </c>
      <c r="AA54" s="131"/>
      <c r="AB54" s="131"/>
      <c r="AC54" s="131"/>
      <c r="AD54" s="199" t="s">
        <v>470</v>
      </c>
    </row>
    <row r="55" spans="1:30" s="36" customFormat="1" ht="38.25" x14ac:dyDescent="0.2">
      <c r="A55" s="85">
        <v>10</v>
      </c>
      <c r="B55" s="46">
        <v>11014</v>
      </c>
      <c r="C55" s="54" t="s">
        <v>199</v>
      </c>
      <c r="D55" s="86">
        <v>126383.6</v>
      </c>
      <c r="E55" s="86">
        <v>126383.6</v>
      </c>
      <c r="F55" s="86"/>
      <c r="G55" s="86"/>
      <c r="H55" s="86"/>
      <c r="I55" s="86">
        <v>36088.400000000001</v>
      </c>
      <c r="J55" s="86">
        <v>54040.6</v>
      </c>
      <c r="K55" s="86">
        <v>74833</v>
      </c>
      <c r="L55" s="87">
        <f t="shared" si="4"/>
        <v>162472</v>
      </c>
      <c r="M55" s="87">
        <f t="shared" si="2"/>
        <v>180424.2</v>
      </c>
      <c r="N55" s="87">
        <f t="shared" si="3"/>
        <v>201216.6</v>
      </c>
      <c r="O55" s="86"/>
      <c r="P55" s="86"/>
      <c r="Q55" s="86"/>
      <c r="R55" s="96"/>
      <c r="S55" s="96"/>
      <c r="T55" s="96"/>
      <c r="U55" s="114"/>
      <c r="V55" s="114"/>
      <c r="W55" s="114"/>
      <c r="X55" s="88">
        <f>+L55+O55+R55+U55</f>
        <v>162472</v>
      </c>
      <c r="Y55" s="88">
        <f>+M55+P55+S55+V55</f>
        <v>180424.2</v>
      </c>
      <c r="Z55" s="88">
        <f t="shared" si="34"/>
        <v>201216.6</v>
      </c>
      <c r="AA55" s="85" t="s">
        <v>414</v>
      </c>
      <c r="AB55" s="85" t="s">
        <v>413</v>
      </c>
      <c r="AC55" s="85" t="s">
        <v>25</v>
      </c>
      <c r="AD55" s="91" t="s">
        <v>471</v>
      </c>
    </row>
    <row r="56" spans="1:30" s="36" customFormat="1" ht="27" x14ac:dyDescent="0.2">
      <c r="A56" s="85">
        <v>11</v>
      </c>
      <c r="B56" s="46">
        <v>11015</v>
      </c>
      <c r="C56" s="54" t="s">
        <v>200</v>
      </c>
      <c r="D56" s="86">
        <v>57116</v>
      </c>
      <c r="E56" s="86">
        <v>71000</v>
      </c>
      <c r="F56" s="86"/>
      <c r="G56" s="86"/>
      <c r="H56" s="86"/>
      <c r="I56" s="86">
        <v>0</v>
      </c>
      <c r="J56" s="86">
        <v>0</v>
      </c>
      <c r="K56" s="86">
        <v>0</v>
      </c>
      <c r="L56" s="87">
        <f t="shared" si="4"/>
        <v>71000</v>
      </c>
      <c r="M56" s="87">
        <f t="shared" si="2"/>
        <v>71000</v>
      </c>
      <c r="N56" s="87">
        <f t="shared" si="3"/>
        <v>71000</v>
      </c>
      <c r="O56" s="86"/>
      <c r="P56" s="86"/>
      <c r="Q56" s="86"/>
      <c r="R56" s="96"/>
      <c r="S56" s="96"/>
      <c r="T56" s="96"/>
      <c r="U56" s="114"/>
      <c r="V56" s="114"/>
      <c r="W56" s="114"/>
      <c r="X56" s="88">
        <f t="shared" ref="X56:X58" si="35">+L56+O56+R56+U56</f>
        <v>71000</v>
      </c>
      <c r="Y56" s="88">
        <f t="shared" ref="Y56:Y58" si="36">+M56+P56+S56+V56</f>
        <v>71000</v>
      </c>
      <c r="Z56" s="88">
        <f t="shared" ref="Z56:Z58" si="37">+N56+Q56+T56+W56</f>
        <v>71000</v>
      </c>
      <c r="AA56" s="85" t="s">
        <v>414</v>
      </c>
      <c r="AB56" s="85" t="s">
        <v>413</v>
      </c>
      <c r="AC56" s="85" t="s">
        <v>25</v>
      </c>
      <c r="AD56" s="85"/>
    </row>
    <row r="57" spans="1:30" s="36" customFormat="1" ht="40.5" x14ac:dyDescent="0.2">
      <c r="A57" s="85">
        <v>12</v>
      </c>
      <c r="B57" s="46">
        <v>11016</v>
      </c>
      <c r="C57" s="54" t="s">
        <v>201</v>
      </c>
      <c r="D57" s="86">
        <v>1161041.6100000001</v>
      </c>
      <c r="E57" s="86">
        <v>1554466.3</v>
      </c>
      <c r="F57" s="86"/>
      <c r="G57" s="86"/>
      <c r="H57" s="86"/>
      <c r="I57" s="86">
        <v>-1066993.5</v>
      </c>
      <c r="J57" s="86">
        <v>-1222785.5</v>
      </c>
      <c r="K57" s="86">
        <v>2202902.5</v>
      </c>
      <c r="L57" s="87">
        <f t="shared" si="4"/>
        <v>487472.80000000005</v>
      </c>
      <c r="M57" s="87">
        <f t="shared" si="2"/>
        <v>331680.80000000005</v>
      </c>
      <c r="N57" s="87">
        <f t="shared" si="3"/>
        <v>3757368.8</v>
      </c>
      <c r="O57" s="86"/>
      <c r="P57" s="86"/>
      <c r="Q57" s="86"/>
      <c r="R57" s="96"/>
      <c r="S57" s="96"/>
      <c r="T57" s="96"/>
      <c r="U57" s="114"/>
      <c r="V57" s="114"/>
      <c r="W57" s="114"/>
      <c r="X57" s="88">
        <f t="shared" si="35"/>
        <v>487472.80000000005</v>
      </c>
      <c r="Y57" s="88">
        <f t="shared" si="36"/>
        <v>331680.80000000005</v>
      </c>
      <c r="Z57" s="88">
        <f t="shared" si="37"/>
        <v>3757368.8</v>
      </c>
      <c r="AA57" s="85" t="s">
        <v>414</v>
      </c>
      <c r="AB57" s="85" t="s">
        <v>413</v>
      </c>
      <c r="AC57" s="85" t="s">
        <v>25</v>
      </c>
      <c r="AD57" s="85"/>
    </row>
    <row r="58" spans="1:30" s="36" customFormat="1" ht="27" x14ac:dyDescent="0.2">
      <c r="A58" s="85">
        <v>13</v>
      </c>
      <c r="B58" s="46">
        <v>11017</v>
      </c>
      <c r="C58" s="54" t="s">
        <v>202</v>
      </c>
      <c r="D58" s="86">
        <v>14147.17</v>
      </c>
      <c r="E58" s="86">
        <v>19571.400000000001</v>
      </c>
      <c r="F58" s="86"/>
      <c r="G58" s="86"/>
      <c r="H58" s="86"/>
      <c r="I58" s="86">
        <v>-5757.4</v>
      </c>
      <c r="J58" s="86">
        <v>-5757.4</v>
      </c>
      <c r="K58" s="86">
        <v>-5757.4</v>
      </c>
      <c r="L58" s="87">
        <f t="shared" si="4"/>
        <v>13814.000000000002</v>
      </c>
      <c r="M58" s="87">
        <f t="shared" si="2"/>
        <v>13814.000000000002</v>
      </c>
      <c r="N58" s="87">
        <f t="shared" si="3"/>
        <v>13814.000000000002</v>
      </c>
      <c r="O58" s="86"/>
      <c r="P58" s="86"/>
      <c r="Q58" s="86"/>
      <c r="R58" s="96"/>
      <c r="S58" s="96"/>
      <c r="T58" s="96"/>
      <c r="U58" s="114"/>
      <c r="V58" s="114"/>
      <c r="W58" s="114"/>
      <c r="X58" s="88">
        <f t="shared" si="35"/>
        <v>13814.000000000002</v>
      </c>
      <c r="Y58" s="88">
        <f t="shared" si="36"/>
        <v>13814.000000000002</v>
      </c>
      <c r="Z58" s="88">
        <f t="shared" si="37"/>
        <v>13814.000000000002</v>
      </c>
      <c r="AA58" s="85" t="s">
        <v>414</v>
      </c>
      <c r="AB58" s="85" t="s">
        <v>413</v>
      </c>
      <c r="AC58" s="85" t="s">
        <v>25</v>
      </c>
      <c r="AD58" s="85"/>
    </row>
    <row r="59" spans="1:30" s="36" customFormat="1" ht="40.5" x14ac:dyDescent="0.2">
      <c r="A59" s="85">
        <v>14</v>
      </c>
      <c r="B59" s="46">
        <v>11018</v>
      </c>
      <c r="C59" s="54" t="s">
        <v>203</v>
      </c>
      <c r="D59" s="86">
        <v>858636.9</v>
      </c>
      <c r="E59" s="86">
        <v>946627.7</v>
      </c>
      <c r="F59" s="86"/>
      <c r="G59" s="86"/>
      <c r="H59" s="86"/>
      <c r="I59" s="86">
        <v>0</v>
      </c>
      <c r="J59" s="86">
        <v>0</v>
      </c>
      <c r="K59" s="86">
        <v>0</v>
      </c>
      <c r="L59" s="87">
        <f t="shared" si="4"/>
        <v>946627.7</v>
      </c>
      <c r="M59" s="87">
        <f t="shared" si="2"/>
        <v>946627.7</v>
      </c>
      <c r="N59" s="87">
        <f t="shared" si="3"/>
        <v>946627.7</v>
      </c>
      <c r="O59" s="86"/>
      <c r="P59" s="86"/>
      <c r="Q59" s="86"/>
      <c r="R59" s="96"/>
      <c r="S59" s="96"/>
      <c r="T59" s="96"/>
      <c r="U59" s="114"/>
      <c r="V59" s="114"/>
      <c r="W59" s="114"/>
      <c r="X59" s="88">
        <f t="shared" ref="X59:X62" si="38">+L59+O59+R59+U59</f>
        <v>946627.7</v>
      </c>
      <c r="Y59" s="88">
        <f t="shared" ref="Y59:Y62" si="39">+M59+P59+S59+V59</f>
        <v>946627.7</v>
      </c>
      <c r="Z59" s="88">
        <f t="shared" ref="Z59:Z62" si="40">+N59+Q59+T59+W59</f>
        <v>946627.7</v>
      </c>
      <c r="AA59" s="85" t="s">
        <v>414</v>
      </c>
      <c r="AB59" s="85" t="s">
        <v>413</v>
      </c>
      <c r="AC59" s="85" t="s">
        <v>25</v>
      </c>
      <c r="AD59" s="85"/>
    </row>
    <row r="60" spans="1:30" s="36" customFormat="1" ht="29.25" customHeight="1" x14ac:dyDescent="0.2">
      <c r="A60" s="85">
        <v>15</v>
      </c>
      <c r="B60" s="46" t="s">
        <v>204</v>
      </c>
      <c r="C60" s="54" t="s">
        <v>205</v>
      </c>
      <c r="D60" s="86">
        <v>669796.1</v>
      </c>
      <c r="E60" s="86">
        <v>672163.4</v>
      </c>
      <c r="F60" s="86"/>
      <c r="G60" s="86"/>
      <c r="H60" s="86"/>
      <c r="I60" s="86">
        <v>20974.6</v>
      </c>
      <c r="J60" s="86">
        <v>20974.6</v>
      </c>
      <c r="K60" s="86">
        <v>20974.6</v>
      </c>
      <c r="L60" s="87">
        <f t="shared" si="4"/>
        <v>693138</v>
      </c>
      <c r="M60" s="87">
        <f t="shared" si="2"/>
        <v>693138</v>
      </c>
      <c r="N60" s="87">
        <f t="shared" si="3"/>
        <v>693138</v>
      </c>
      <c r="O60" s="86"/>
      <c r="P60" s="86"/>
      <c r="Q60" s="86"/>
      <c r="R60" s="96"/>
      <c r="S60" s="96"/>
      <c r="T60" s="96"/>
      <c r="U60" s="114"/>
      <c r="V60" s="114"/>
      <c r="W60" s="114"/>
      <c r="X60" s="88">
        <f t="shared" si="38"/>
        <v>693138</v>
      </c>
      <c r="Y60" s="88">
        <f t="shared" si="39"/>
        <v>693138</v>
      </c>
      <c r="Z60" s="88">
        <f t="shared" si="40"/>
        <v>693138</v>
      </c>
      <c r="AA60" s="85">
        <v>2021</v>
      </c>
      <c r="AB60" s="85" t="s">
        <v>413</v>
      </c>
      <c r="AC60" s="46" t="s">
        <v>404</v>
      </c>
      <c r="AD60" s="85" t="s">
        <v>472</v>
      </c>
    </row>
    <row r="61" spans="1:30" s="36" customFormat="1" ht="27" x14ac:dyDescent="0.2">
      <c r="A61" s="85">
        <v>16</v>
      </c>
      <c r="B61" s="46">
        <v>11026</v>
      </c>
      <c r="C61" s="54" t="s">
        <v>206</v>
      </c>
      <c r="D61" s="86">
        <v>116713.1</v>
      </c>
      <c r="E61" s="86">
        <v>204359.2</v>
      </c>
      <c r="F61" s="86"/>
      <c r="G61" s="86"/>
      <c r="H61" s="86"/>
      <c r="I61" s="86">
        <v>80200.899999999994</v>
      </c>
      <c r="J61" s="86">
        <v>49611.1</v>
      </c>
      <c r="K61" s="86">
        <v>25003.5</v>
      </c>
      <c r="L61" s="87">
        <f t="shared" si="4"/>
        <v>284560.09999999998</v>
      </c>
      <c r="M61" s="87">
        <f t="shared" si="2"/>
        <v>253970.30000000002</v>
      </c>
      <c r="N61" s="87">
        <f t="shared" si="3"/>
        <v>229362.7</v>
      </c>
      <c r="O61" s="86"/>
      <c r="P61" s="86"/>
      <c r="Q61" s="86"/>
      <c r="R61" s="96"/>
      <c r="S61" s="96"/>
      <c r="T61" s="96"/>
      <c r="U61" s="114"/>
      <c r="V61" s="114"/>
      <c r="W61" s="114"/>
      <c r="X61" s="88">
        <f t="shared" si="38"/>
        <v>284560.09999999998</v>
      </c>
      <c r="Y61" s="88">
        <f t="shared" si="39"/>
        <v>253970.30000000002</v>
      </c>
      <c r="Z61" s="88">
        <f t="shared" si="40"/>
        <v>229362.7</v>
      </c>
      <c r="AA61" s="85">
        <v>2023</v>
      </c>
      <c r="AB61" s="85" t="s">
        <v>413</v>
      </c>
      <c r="AC61" s="46" t="s">
        <v>404</v>
      </c>
      <c r="AD61" s="85"/>
    </row>
    <row r="62" spans="1:30" s="36" customFormat="1" ht="54" x14ac:dyDescent="0.2">
      <c r="A62" s="85">
        <v>17</v>
      </c>
      <c r="B62" s="46">
        <v>11027</v>
      </c>
      <c r="C62" s="54" t="s">
        <v>207</v>
      </c>
      <c r="D62" s="86">
        <v>32040</v>
      </c>
      <c r="E62" s="86">
        <v>32220</v>
      </c>
      <c r="F62" s="86"/>
      <c r="G62" s="86"/>
      <c r="H62" s="86"/>
      <c r="I62" s="86">
        <v>3780</v>
      </c>
      <c r="J62" s="86">
        <v>3780</v>
      </c>
      <c r="K62" s="86">
        <v>3780</v>
      </c>
      <c r="L62" s="87">
        <f t="shared" si="4"/>
        <v>36000</v>
      </c>
      <c r="M62" s="87">
        <f t="shared" si="2"/>
        <v>36000</v>
      </c>
      <c r="N62" s="87">
        <f t="shared" si="3"/>
        <v>36000</v>
      </c>
      <c r="O62" s="86"/>
      <c r="P62" s="86"/>
      <c r="Q62" s="86"/>
      <c r="R62" s="96"/>
      <c r="S62" s="96"/>
      <c r="T62" s="96"/>
      <c r="U62" s="114"/>
      <c r="V62" s="114"/>
      <c r="W62" s="114"/>
      <c r="X62" s="88">
        <f t="shared" si="38"/>
        <v>36000</v>
      </c>
      <c r="Y62" s="88">
        <f t="shared" si="39"/>
        <v>36000</v>
      </c>
      <c r="Z62" s="88">
        <f t="shared" si="40"/>
        <v>36000</v>
      </c>
      <c r="AA62" s="85">
        <v>2023</v>
      </c>
      <c r="AB62" s="85" t="s">
        <v>413</v>
      </c>
      <c r="AC62" s="46" t="s">
        <v>404</v>
      </c>
      <c r="AD62" s="85" t="s">
        <v>473</v>
      </c>
    </row>
    <row r="63" spans="1:30" s="36" customFormat="1" ht="43.5" customHeight="1" x14ac:dyDescent="0.2">
      <c r="A63" s="85">
        <v>18</v>
      </c>
      <c r="B63" s="46">
        <v>11029</v>
      </c>
      <c r="C63" s="54" t="s">
        <v>208</v>
      </c>
      <c r="D63" s="86">
        <v>5280</v>
      </c>
      <c r="E63" s="86">
        <v>5280</v>
      </c>
      <c r="F63" s="86"/>
      <c r="G63" s="86"/>
      <c r="H63" s="86"/>
      <c r="I63" s="86">
        <v>14520</v>
      </c>
      <c r="J63" s="86">
        <v>14520</v>
      </c>
      <c r="K63" s="86">
        <v>14520</v>
      </c>
      <c r="L63" s="87">
        <f t="shared" si="4"/>
        <v>19800</v>
      </c>
      <c r="M63" s="87">
        <f t="shared" si="2"/>
        <v>19800</v>
      </c>
      <c r="N63" s="87">
        <f t="shared" si="3"/>
        <v>19800</v>
      </c>
      <c r="O63" s="86"/>
      <c r="P63" s="86"/>
      <c r="Q63" s="86"/>
      <c r="R63" s="96"/>
      <c r="S63" s="96"/>
      <c r="T63" s="96"/>
      <c r="U63" s="114"/>
      <c r="V63" s="114"/>
      <c r="W63" s="114"/>
      <c r="X63" s="88">
        <f t="shared" ref="X63:X64" si="41">+L63+O63+R63+U63</f>
        <v>19800</v>
      </c>
      <c r="Y63" s="88">
        <f t="shared" ref="Y63:Y64" si="42">+M63+P63+S63+V63</f>
        <v>19800</v>
      </c>
      <c r="Z63" s="88">
        <f t="shared" ref="Z63:Z64" si="43">+N63+Q63+T63+W63</f>
        <v>19800</v>
      </c>
      <c r="AA63" s="85">
        <v>2023</v>
      </c>
      <c r="AB63" s="85" t="s">
        <v>413</v>
      </c>
      <c r="AC63" s="46" t="s">
        <v>404</v>
      </c>
      <c r="AD63" s="85" t="s">
        <v>474</v>
      </c>
    </row>
    <row r="64" spans="1:30" s="36" customFormat="1" ht="54" x14ac:dyDescent="0.2">
      <c r="A64" s="85">
        <v>19</v>
      </c>
      <c r="B64" s="46">
        <v>12001</v>
      </c>
      <c r="C64" s="54" t="s">
        <v>444</v>
      </c>
      <c r="D64" s="86">
        <v>5387.54</v>
      </c>
      <c r="E64" s="86">
        <v>21951.7</v>
      </c>
      <c r="F64" s="86"/>
      <c r="G64" s="86"/>
      <c r="H64" s="86"/>
      <c r="I64" s="86">
        <v>13171</v>
      </c>
      <c r="J64" s="86">
        <v>32927.5</v>
      </c>
      <c r="K64" s="86">
        <v>43903.3</v>
      </c>
      <c r="L64" s="87">
        <f t="shared" si="4"/>
        <v>35122.699999999997</v>
      </c>
      <c r="M64" s="87">
        <f t="shared" si="2"/>
        <v>54879.199999999997</v>
      </c>
      <c r="N64" s="87">
        <f t="shared" si="3"/>
        <v>65855</v>
      </c>
      <c r="O64" s="86"/>
      <c r="P64" s="86"/>
      <c r="Q64" s="86"/>
      <c r="R64" s="96"/>
      <c r="S64" s="96"/>
      <c r="T64" s="96"/>
      <c r="U64" s="114"/>
      <c r="V64" s="114"/>
      <c r="W64" s="114"/>
      <c r="X64" s="88">
        <f t="shared" si="41"/>
        <v>35122.699999999997</v>
      </c>
      <c r="Y64" s="88">
        <f t="shared" si="42"/>
        <v>54879.199999999997</v>
      </c>
      <c r="Z64" s="88">
        <f t="shared" si="43"/>
        <v>65855</v>
      </c>
      <c r="AA64" s="85" t="s">
        <v>414</v>
      </c>
      <c r="AB64" s="85" t="s">
        <v>413</v>
      </c>
      <c r="AC64" s="85" t="s">
        <v>25</v>
      </c>
      <c r="AD64" s="85"/>
    </row>
    <row r="65" spans="1:30" s="36" customFormat="1" ht="54" x14ac:dyDescent="0.2">
      <c r="A65" s="85">
        <v>20</v>
      </c>
      <c r="B65" s="46">
        <v>12002</v>
      </c>
      <c r="C65" s="54" t="s">
        <v>209</v>
      </c>
      <c r="D65" s="86">
        <f>SUM(D66:D76)</f>
        <v>625331.1100000001</v>
      </c>
      <c r="E65" s="86">
        <f t="shared" ref="E65:Z65" si="44">SUM(E66:E76)</f>
        <v>523315.99999999994</v>
      </c>
      <c r="F65" s="86">
        <f t="shared" si="44"/>
        <v>0</v>
      </c>
      <c r="G65" s="86">
        <f t="shared" si="44"/>
        <v>0</v>
      </c>
      <c r="H65" s="86">
        <f t="shared" si="44"/>
        <v>0</v>
      </c>
      <c r="I65" s="86">
        <f t="shared" si="44"/>
        <v>203119.25</v>
      </c>
      <c r="J65" s="86">
        <f t="shared" si="44"/>
        <v>207255.94999999998</v>
      </c>
      <c r="K65" s="86">
        <f t="shared" si="44"/>
        <v>210791.55000000002</v>
      </c>
      <c r="L65" s="87">
        <f t="shared" si="44"/>
        <v>726435.25</v>
      </c>
      <c r="M65" s="87">
        <f t="shared" si="44"/>
        <v>730571.95</v>
      </c>
      <c r="N65" s="87">
        <f t="shared" si="44"/>
        <v>734107.55</v>
      </c>
      <c r="O65" s="86">
        <f t="shared" si="44"/>
        <v>0</v>
      </c>
      <c r="P65" s="86">
        <f t="shared" si="44"/>
        <v>0</v>
      </c>
      <c r="Q65" s="86">
        <f t="shared" si="44"/>
        <v>0</v>
      </c>
      <c r="R65" s="96">
        <f t="shared" si="44"/>
        <v>0</v>
      </c>
      <c r="S65" s="96">
        <f t="shared" si="44"/>
        <v>0</v>
      </c>
      <c r="T65" s="96">
        <f t="shared" si="44"/>
        <v>0</v>
      </c>
      <c r="U65" s="114">
        <f t="shared" ref="U65:W65" si="45">SUM(U66:U76)</f>
        <v>0</v>
      </c>
      <c r="V65" s="114">
        <f t="shared" si="45"/>
        <v>0</v>
      </c>
      <c r="W65" s="114">
        <f t="shared" si="45"/>
        <v>0</v>
      </c>
      <c r="X65" s="88">
        <f>SUM(X66:X76)</f>
        <v>726435.25</v>
      </c>
      <c r="Y65" s="88">
        <f t="shared" si="44"/>
        <v>730571.95</v>
      </c>
      <c r="Z65" s="88">
        <f t="shared" si="44"/>
        <v>734107.55</v>
      </c>
      <c r="AA65" s="85" t="s">
        <v>414</v>
      </c>
      <c r="AB65" s="85" t="s">
        <v>413</v>
      </c>
      <c r="AC65" s="85" t="s">
        <v>25</v>
      </c>
      <c r="AD65" s="85"/>
    </row>
    <row r="66" spans="1:30" s="25" customFormat="1" ht="33" customHeight="1" x14ac:dyDescent="0.2">
      <c r="A66" s="131"/>
      <c r="B66" s="154"/>
      <c r="C66" s="155" t="s">
        <v>74</v>
      </c>
      <c r="D66" s="133">
        <v>50654.48</v>
      </c>
      <c r="E66" s="133">
        <v>43633.3</v>
      </c>
      <c r="F66" s="133"/>
      <c r="G66" s="133"/>
      <c r="H66" s="133"/>
      <c r="I66" s="133">
        <v>4093.1</v>
      </c>
      <c r="J66" s="133">
        <v>6479.4</v>
      </c>
      <c r="K66" s="133">
        <v>8985</v>
      </c>
      <c r="L66" s="134">
        <f t="shared" si="4"/>
        <v>47726.400000000001</v>
      </c>
      <c r="M66" s="134">
        <f t="shared" si="2"/>
        <v>50112.700000000004</v>
      </c>
      <c r="N66" s="134">
        <f t="shared" si="3"/>
        <v>52618.3</v>
      </c>
      <c r="O66" s="133"/>
      <c r="P66" s="133"/>
      <c r="Q66" s="133"/>
      <c r="R66" s="135"/>
      <c r="S66" s="135"/>
      <c r="T66" s="135"/>
      <c r="U66" s="175"/>
      <c r="V66" s="175"/>
      <c r="W66" s="175"/>
      <c r="X66" s="116">
        <f>+L66+O66+R66+U66</f>
        <v>47726.400000000001</v>
      </c>
      <c r="Y66" s="116">
        <f>+M66+P66+S66+V66</f>
        <v>50112.700000000004</v>
      </c>
      <c r="Z66" s="116">
        <f t="shared" ref="Z66" si="46">+N66+Q66+T66+W66</f>
        <v>52618.3</v>
      </c>
      <c r="AA66" s="131"/>
      <c r="AB66" s="131"/>
      <c r="AC66" s="131"/>
      <c r="AD66" s="131" t="s">
        <v>475</v>
      </c>
    </row>
    <row r="67" spans="1:30" s="25" customFormat="1" ht="13.5" x14ac:dyDescent="0.2">
      <c r="A67" s="131"/>
      <c r="B67" s="154"/>
      <c r="C67" s="155" t="s">
        <v>185</v>
      </c>
      <c r="D67" s="133">
        <v>52659.1</v>
      </c>
      <c r="E67" s="133">
        <v>43784.6</v>
      </c>
      <c r="F67" s="133"/>
      <c r="G67" s="133"/>
      <c r="H67" s="133"/>
      <c r="I67" s="133">
        <v>22215.4</v>
      </c>
      <c r="J67" s="133">
        <v>22215.4</v>
      </c>
      <c r="K67" s="133">
        <v>22215.4</v>
      </c>
      <c r="L67" s="134">
        <f t="shared" si="4"/>
        <v>66000</v>
      </c>
      <c r="M67" s="134">
        <f t="shared" si="2"/>
        <v>66000</v>
      </c>
      <c r="N67" s="134">
        <f t="shared" si="3"/>
        <v>66000</v>
      </c>
      <c r="O67" s="133"/>
      <c r="P67" s="133"/>
      <c r="Q67" s="133"/>
      <c r="R67" s="135"/>
      <c r="S67" s="135"/>
      <c r="T67" s="135"/>
      <c r="U67" s="175"/>
      <c r="V67" s="175"/>
      <c r="W67" s="175"/>
      <c r="X67" s="116">
        <f t="shared" ref="X67:X77" si="47">+L67+O67+R67+U67</f>
        <v>66000</v>
      </c>
      <c r="Y67" s="116">
        <f t="shared" ref="Y67:Y77" si="48">+M67+P67+S67+V67</f>
        <v>66000</v>
      </c>
      <c r="Z67" s="116">
        <f t="shared" ref="Z67:Z77" si="49">+N67+Q67+T67+W67</f>
        <v>66000</v>
      </c>
      <c r="AA67" s="131"/>
      <c r="AB67" s="131"/>
      <c r="AC67" s="131"/>
      <c r="AD67" s="131"/>
    </row>
    <row r="68" spans="1:30" s="25" customFormat="1" ht="13.5" x14ac:dyDescent="0.2">
      <c r="A68" s="131"/>
      <c r="B68" s="154"/>
      <c r="C68" s="155" t="s">
        <v>115</v>
      </c>
      <c r="D68" s="133">
        <v>110680.7</v>
      </c>
      <c r="E68" s="133">
        <v>73496.2</v>
      </c>
      <c r="F68" s="133"/>
      <c r="G68" s="133"/>
      <c r="H68" s="133"/>
      <c r="I68" s="133">
        <v>71877.8</v>
      </c>
      <c r="J68" s="133">
        <v>71877.8</v>
      </c>
      <c r="K68" s="133">
        <v>71877.8</v>
      </c>
      <c r="L68" s="134">
        <f t="shared" si="4"/>
        <v>145374</v>
      </c>
      <c r="M68" s="134">
        <f t="shared" si="2"/>
        <v>145374</v>
      </c>
      <c r="N68" s="134">
        <f t="shared" si="3"/>
        <v>145374</v>
      </c>
      <c r="O68" s="133"/>
      <c r="P68" s="133"/>
      <c r="Q68" s="133"/>
      <c r="R68" s="135"/>
      <c r="S68" s="135"/>
      <c r="T68" s="135"/>
      <c r="U68" s="175"/>
      <c r="V68" s="175"/>
      <c r="W68" s="175"/>
      <c r="X68" s="116">
        <f t="shared" si="47"/>
        <v>145374</v>
      </c>
      <c r="Y68" s="116">
        <f t="shared" si="48"/>
        <v>145374</v>
      </c>
      <c r="Z68" s="116">
        <f t="shared" si="49"/>
        <v>145374</v>
      </c>
      <c r="AA68" s="131"/>
      <c r="AB68" s="131"/>
      <c r="AC68" s="131"/>
      <c r="AD68" s="131"/>
    </row>
    <row r="69" spans="1:30" s="25" customFormat="1" ht="13.5" x14ac:dyDescent="0.2">
      <c r="A69" s="131"/>
      <c r="B69" s="154"/>
      <c r="C69" s="155" t="s">
        <v>186</v>
      </c>
      <c r="D69" s="133">
        <v>52137.13</v>
      </c>
      <c r="E69" s="133">
        <v>50433.5</v>
      </c>
      <c r="F69" s="133"/>
      <c r="G69" s="133"/>
      <c r="H69" s="133"/>
      <c r="I69" s="133">
        <v>32066.5</v>
      </c>
      <c r="J69" s="133">
        <v>32066.5</v>
      </c>
      <c r="K69" s="133">
        <v>32066.5</v>
      </c>
      <c r="L69" s="134">
        <f t="shared" si="4"/>
        <v>82500</v>
      </c>
      <c r="M69" s="134">
        <f t="shared" si="2"/>
        <v>82500</v>
      </c>
      <c r="N69" s="134">
        <f t="shared" si="3"/>
        <v>82500</v>
      </c>
      <c r="O69" s="133"/>
      <c r="P69" s="133"/>
      <c r="Q69" s="133"/>
      <c r="R69" s="135"/>
      <c r="S69" s="135"/>
      <c r="T69" s="135"/>
      <c r="U69" s="175"/>
      <c r="V69" s="175"/>
      <c r="W69" s="175"/>
      <c r="X69" s="116">
        <f t="shared" si="47"/>
        <v>82500</v>
      </c>
      <c r="Y69" s="116">
        <f t="shared" si="48"/>
        <v>82500</v>
      </c>
      <c r="Z69" s="116">
        <f t="shared" si="49"/>
        <v>82500</v>
      </c>
      <c r="AA69" s="131"/>
      <c r="AB69" s="131"/>
      <c r="AC69" s="131"/>
      <c r="AD69" s="131"/>
    </row>
    <row r="70" spans="1:30" s="25" customFormat="1" ht="13.5" x14ac:dyDescent="0.2">
      <c r="A70" s="131"/>
      <c r="B70" s="154"/>
      <c r="C70" s="155" t="s">
        <v>116</v>
      </c>
      <c r="D70" s="133">
        <v>45654.23</v>
      </c>
      <c r="E70" s="133">
        <v>31643.599999999999</v>
      </c>
      <c r="F70" s="133"/>
      <c r="G70" s="133"/>
      <c r="H70" s="133"/>
      <c r="I70" s="133">
        <v>6356.4000000000015</v>
      </c>
      <c r="J70" s="133">
        <v>6356.4000000000015</v>
      </c>
      <c r="K70" s="133">
        <v>6356.4000000000015</v>
      </c>
      <c r="L70" s="134">
        <f t="shared" si="4"/>
        <v>38000</v>
      </c>
      <c r="M70" s="134">
        <f t="shared" si="2"/>
        <v>38000</v>
      </c>
      <c r="N70" s="134">
        <f t="shared" si="3"/>
        <v>38000</v>
      </c>
      <c r="O70" s="133"/>
      <c r="P70" s="133"/>
      <c r="Q70" s="133"/>
      <c r="R70" s="135"/>
      <c r="S70" s="135"/>
      <c r="T70" s="135"/>
      <c r="U70" s="175"/>
      <c r="V70" s="175"/>
      <c r="W70" s="175"/>
      <c r="X70" s="116">
        <f t="shared" si="47"/>
        <v>38000</v>
      </c>
      <c r="Y70" s="116">
        <f t="shared" si="48"/>
        <v>38000</v>
      </c>
      <c r="Z70" s="116">
        <f t="shared" si="49"/>
        <v>38000</v>
      </c>
      <c r="AA70" s="131"/>
      <c r="AB70" s="131"/>
      <c r="AC70" s="131"/>
      <c r="AD70" s="131"/>
    </row>
    <row r="71" spans="1:30" s="25" customFormat="1" ht="13.5" x14ac:dyDescent="0.2">
      <c r="A71" s="131"/>
      <c r="B71" s="154"/>
      <c r="C71" s="155" t="s">
        <v>117</v>
      </c>
      <c r="D71" s="133">
        <v>64097.3</v>
      </c>
      <c r="E71" s="133">
        <v>65213.7</v>
      </c>
      <c r="F71" s="133"/>
      <c r="G71" s="133"/>
      <c r="H71" s="133"/>
      <c r="I71" s="133">
        <v>5886.3000000000029</v>
      </c>
      <c r="J71" s="133">
        <v>6786.3000000000029</v>
      </c>
      <c r="K71" s="133">
        <v>7786.3000000000029</v>
      </c>
      <c r="L71" s="134">
        <f t="shared" si="4"/>
        <v>71100</v>
      </c>
      <c r="M71" s="134">
        <f t="shared" si="2"/>
        <v>72000</v>
      </c>
      <c r="N71" s="134">
        <f t="shared" si="3"/>
        <v>73000</v>
      </c>
      <c r="O71" s="133"/>
      <c r="P71" s="133"/>
      <c r="Q71" s="133"/>
      <c r="R71" s="135"/>
      <c r="S71" s="135"/>
      <c r="T71" s="135"/>
      <c r="U71" s="175"/>
      <c r="V71" s="175"/>
      <c r="W71" s="175"/>
      <c r="X71" s="116">
        <f t="shared" si="47"/>
        <v>71100</v>
      </c>
      <c r="Y71" s="116">
        <f t="shared" si="48"/>
        <v>72000</v>
      </c>
      <c r="Z71" s="116">
        <f t="shared" si="49"/>
        <v>73000</v>
      </c>
      <c r="AA71" s="131"/>
      <c r="AB71" s="131"/>
      <c r="AC71" s="131"/>
      <c r="AD71" s="131"/>
    </row>
    <row r="72" spans="1:30" s="25" customFormat="1" ht="13.5" x14ac:dyDescent="0.2">
      <c r="A72" s="131"/>
      <c r="B72" s="154"/>
      <c r="C72" s="155" t="s">
        <v>187</v>
      </c>
      <c r="D72" s="133">
        <v>68386.399999999994</v>
      </c>
      <c r="E72" s="133">
        <v>46411.6</v>
      </c>
      <c r="F72" s="133"/>
      <c r="G72" s="133"/>
      <c r="H72" s="133"/>
      <c r="I72" s="133">
        <v>26072.400000000001</v>
      </c>
      <c r="J72" s="133">
        <v>26072.400000000001</v>
      </c>
      <c r="K72" s="133">
        <v>26072.400000000001</v>
      </c>
      <c r="L72" s="134">
        <f t="shared" si="4"/>
        <v>72484</v>
      </c>
      <c r="M72" s="134">
        <f t="shared" si="2"/>
        <v>72484</v>
      </c>
      <c r="N72" s="134">
        <f t="shared" si="3"/>
        <v>72484</v>
      </c>
      <c r="O72" s="133"/>
      <c r="P72" s="133"/>
      <c r="Q72" s="133"/>
      <c r="R72" s="135"/>
      <c r="S72" s="135"/>
      <c r="T72" s="135"/>
      <c r="U72" s="175"/>
      <c r="V72" s="175"/>
      <c r="W72" s="175"/>
      <c r="X72" s="116">
        <f t="shared" si="47"/>
        <v>72484</v>
      </c>
      <c r="Y72" s="116">
        <f t="shared" si="48"/>
        <v>72484</v>
      </c>
      <c r="Z72" s="116">
        <f t="shared" si="49"/>
        <v>72484</v>
      </c>
      <c r="AA72" s="131"/>
      <c r="AB72" s="131"/>
      <c r="AC72" s="131"/>
      <c r="AD72" s="131"/>
    </row>
    <row r="73" spans="1:30" s="25" customFormat="1" ht="13.5" x14ac:dyDescent="0.2">
      <c r="A73" s="131"/>
      <c r="B73" s="154"/>
      <c r="C73" s="155" t="s">
        <v>118</v>
      </c>
      <c r="D73" s="133">
        <v>58556.9</v>
      </c>
      <c r="E73" s="133">
        <v>52537</v>
      </c>
      <c r="F73" s="133"/>
      <c r="G73" s="133"/>
      <c r="H73" s="133"/>
      <c r="I73" s="133">
        <v>13931.25</v>
      </c>
      <c r="J73" s="133">
        <v>13931.25</v>
      </c>
      <c r="K73" s="133">
        <v>13931.25</v>
      </c>
      <c r="L73" s="134">
        <f t="shared" ref="L73:L135" si="50">+E73+F73+I73</f>
        <v>66468.25</v>
      </c>
      <c r="M73" s="134">
        <f t="shared" ref="M73:M135" si="51">+E73+G73+J73</f>
        <v>66468.25</v>
      </c>
      <c r="N73" s="134">
        <f t="shared" ref="N73:N135" si="52">+E73+H73+K73</f>
        <v>66468.25</v>
      </c>
      <c r="O73" s="133"/>
      <c r="P73" s="133"/>
      <c r="Q73" s="133"/>
      <c r="R73" s="135"/>
      <c r="S73" s="135"/>
      <c r="T73" s="135"/>
      <c r="U73" s="175"/>
      <c r="V73" s="175"/>
      <c r="W73" s="175"/>
      <c r="X73" s="116">
        <f t="shared" si="47"/>
        <v>66468.25</v>
      </c>
      <c r="Y73" s="116">
        <f t="shared" si="48"/>
        <v>66468.25</v>
      </c>
      <c r="Z73" s="116">
        <f t="shared" si="49"/>
        <v>66468.25</v>
      </c>
      <c r="AA73" s="131"/>
      <c r="AB73" s="131"/>
      <c r="AC73" s="131"/>
      <c r="AD73" s="131"/>
    </row>
    <row r="74" spans="1:30" s="25" customFormat="1" ht="13.5" x14ac:dyDescent="0.2">
      <c r="A74" s="131"/>
      <c r="B74" s="154"/>
      <c r="C74" s="155" t="s">
        <v>119</v>
      </c>
      <c r="D74" s="133">
        <v>58827.55</v>
      </c>
      <c r="E74" s="133">
        <v>47906.2</v>
      </c>
      <c r="F74" s="133"/>
      <c r="G74" s="133"/>
      <c r="H74" s="133"/>
      <c r="I74" s="133">
        <v>19260.400000000009</v>
      </c>
      <c r="J74" s="133">
        <v>19260.400000000009</v>
      </c>
      <c r="K74" s="133">
        <v>19260.400000000009</v>
      </c>
      <c r="L74" s="134">
        <f t="shared" si="50"/>
        <v>67166.600000000006</v>
      </c>
      <c r="M74" s="134">
        <f t="shared" si="51"/>
        <v>67166.600000000006</v>
      </c>
      <c r="N74" s="134">
        <f t="shared" si="52"/>
        <v>67166.600000000006</v>
      </c>
      <c r="O74" s="133"/>
      <c r="P74" s="133"/>
      <c r="Q74" s="133"/>
      <c r="R74" s="135"/>
      <c r="S74" s="135"/>
      <c r="T74" s="135"/>
      <c r="U74" s="175"/>
      <c r="V74" s="175"/>
      <c r="W74" s="175"/>
      <c r="X74" s="116">
        <f t="shared" si="47"/>
        <v>67166.600000000006</v>
      </c>
      <c r="Y74" s="116">
        <f t="shared" si="48"/>
        <v>67166.600000000006</v>
      </c>
      <c r="Z74" s="116">
        <f t="shared" si="49"/>
        <v>67166.600000000006</v>
      </c>
      <c r="AA74" s="131"/>
      <c r="AB74" s="131"/>
      <c r="AC74" s="131"/>
      <c r="AD74" s="131"/>
    </row>
    <row r="75" spans="1:30" s="25" customFormat="1" ht="13.5" x14ac:dyDescent="0.2">
      <c r="A75" s="131"/>
      <c r="B75" s="154"/>
      <c r="C75" s="155" t="s">
        <v>120</v>
      </c>
      <c r="D75" s="133">
        <v>27272.63</v>
      </c>
      <c r="E75" s="133">
        <v>29837.599999999999</v>
      </c>
      <c r="F75" s="133"/>
      <c r="G75" s="133"/>
      <c r="H75" s="133"/>
      <c r="I75" s="133">
        <v>1359.7000000000007</v>
      </c>
      <c r="J75" s="133">
        <v>1359.7000000000007</v>
      </c>
      <c r="K75" s="133">
        <v>1359.7000000000007</v>
      </c>
      <c r="L75" s="134">
        <f t="shared" si="50"/>
        <v>31197.3</v>
      </c>
      <c r="M75" s="134">
        <f t="shared" si="51"/>
        <v>31197.3</v>
      </c>
      <c r="N75" s="134">
        <f t="shared" si="52"/>
        <v>31197.3</v>
      </c>
      <c r="O75" s="133"/>
      <c r="P75" s="133"/>
      <c r="Q75" s="133"/>
      <c r="R75" s="135"/>
      <c r="S75" s="135"/>
      <c r="T75" s="135"/>
      <c r="U75" s="175"/>
      <c r="V75" s="175"/>
      <c r="W75" s="175"/>
      <c r="X75" s="116">
        <f t="shared" si="47"/>
        <v>31197.3</v>
      </c>
      <c r="Y75" s="116">
        <f t="shared" si="48"/>
        <v>31197.3</v>
      </c>
      <c r="Z75" s="116">
        <f t="shared" si="49"/>
        <v>31197.3</v>
      </c>
      <c r="AA75" s="131"/>
      <c r="AB75" s="131"/>
      <c r="AC75" s="131"/>
      <c r="AD75" s="131"/>
    </row>
    <row r="76" spans="1:30" s="25" customFormat="1" ht="13.5" x14ac:dyDescent="0.2">
      <c r="A76" s="131"/>
      <c r="B76" s="154"/>
      <c r="C76" s="155" t="s">
        <v>188</v>
      </c>
      <c r="D76" s="133">
        <v>36404.69</v>
      </c>
      <c r="E76" s="133">
        <v>38418.699999999997</v>
      </c>
      <c r="F76" s="133"/>
      <c r="G76" s="133"/>
      <c r="H76" s="133"/>
      <c r="I76" s="133">
        <v>0</v>
      </c>
      <c r="J76" s="133">
        <v>850.40000000000146</v>
      </c>
      <c r="K76" s="133">
        <v>880.40000000000146</v>
      </c>
      <c r="L76" s="134">
        <f t="shared" si="50"/>
        <v>38418.699999999997</v>
      </c>
      <c r="M76" s="134">
        <f t="shared" si="51"/>
        <v>39269.1</v>
      </c>
      <c r="N76" s="134">
        <f t="shared" si="52"/>
        <v>39299.1</v>
      </c>
      <c r="O76" s="133"/>
      <c r="P76" s="133"/>
      <c r="Q76" s="133"/>
      <c r="R76" s="135"/>
      <c r="S76" s="135"/>
      <c r="T76" s="135"/>
      <c r="U76" s="175"/>
      <c r="V76" s="175"/>
      <c r="W76" s="175"/>
      <c r="X76" s="116">
        <f t="shared" si="47"/>
        <v>38418.699999999997</v>
      </c>
      <c r="Y76" s="116">
        <f t="shared" si="48"/>
        <v>39269.1</v>
      </c>
      <c r="Z76" s="116">
        <f t="shared" si="49"/>
        <v>39299.1</v>
      </c>
      <c r="AA76" s="131"/>
      <c r="AB76" s="131"/>
      <c r="AC76" s="131"/>
      <c r="AD76" s="131"/>
    </row>
    <row r="77" spans="1:30" s="36" customFormat="1" ht="67.5" x14ac:dyDescent="0.2">
      <c r="A77" s="85">
        <v>21</v>
      </c>
      <c r="B77" s="46">
        <v>12003</v>
      </c>
      <c r="C77" s="54" t="s">
        <v>210</v>
      </c>
      <c r="D77" s="86">
        <v>120342.67</v>
      </c>
      <c r="E77" s="86">
        <v>94780.1</v>
      </c>
      <c r="F77" s="86"/>
      <c r="G77" s="86"/>
      <c r="H77" s="86"/>
      <c r="I77" s="86">
        <v>-6980.15</v>
      </c>
      <c r="J77" s="86">
        <v>-751.69</v>
      </c>
      <c r="K77" s="86">
        <v>4673.63</v>
      </c>
      <c r="L77" s="87">
        <f t="shared" si="50"/>
        <v>87799.950000000012</v>
      </c>
      <c r="M77" s="87">
        <f t="shared" si="51"/>
        <v>94028.41</v>
      </c>
      <c r="N77" s="87">
        <f t="shared" si="52"/>
        <v>99453.73000000001</v>
      </c>
      <c r="O77" s="86"/>
      <c r="P77" s="86"/>
      <c r="Q77" s="86"/>
      <c r="R77" s="96"/>
      <c r="S77" s="96"/>
      <c r="T77" s="96"/>
      <c r="U77" s="114"/>
      <c r="V77" s="114"/>
      <c r="W77" s="114"/>
      <c r="X77" s="88">
        <f t="shared" si="47"/>
        <v>87799.950000000012</v>
      </c>
      <c r="Y77" s="88">
        <f t="shared" si="48"/>
        <v>94028.41</v>
      </c>
      <c r="Z77" s="88">
        <f t="shared" si="49"/>
        <v>99453.73000000001</v>
      </c>
      <c r="AA77" s="85" t="s">
        <v>414</v>
      </c>
      <c r="AB77" s="85" t="s">
        <v>413</v>
      </c>
      <c r="AC77" s="85" t="s">
        <v>25</v>
      </c>
      <c r="AD77" s="85" t="s">
        <v>476</v>
      </c>
    </row>
    <row r="78" spans="1:30" s="36" customFormat="1" ht="40.5" x14ac:dyDescent="0.2">
      <c r="A78" s="85">
        <v>22</v>
      </c>
      <c r="B78" s="46">
        <v>12004</v>
      </c>
      <c r="C78" s="54" t="s">
        <v>521</v>
      </c>
      <c r="D78" s="86">
        <f>SUM(D79:D91)</f>
        <v>276137.43</v>
      </c>
      <c r="E78" s="86">
        <f>SUM(E79:E91)</f>
        <v>368073.50000000006</v>
      </c>
      <c r="F78" s="86">
        <f t="shared" ref="F78:K78" si="53">SUM(F79:F91)</f>
        <v>0</v>
      </c>
      <c r="G78" s="86">
        <f t="shared" si="53"/>
        <v>0</v>
      </c>
      <c r="H78" s="86">
        <f t="shared" si="53"/>
        <v>0</v>
      </c>
      <c r="I78" s="86">
        <f t="shared" si="53"/>
        <v>41506</v>
      </c>
      <c r="J78" s="86">
        <f t="shared" si="53"/>
        <v>46581.600000000006</v>
      </c>
      <c r="K78" s="86">
        <f t="shared" si="53"/>
        <v>51657.2</v>
      </c>
      <c r="L78" s="87">
        <f t="shared" ref="L78" si="54">SUM(L79:L91)</f>
        <v>409579.50000000006</v>
      </c>
      <c r="M78" s="87">
        <f t="shared" ref="M78" si="55">SUM(M79:M91)</f>
        <v>414655.10000000003</v>
      </c>
      <c r="N78" s="87">
        <f t="shared" ref="N78" si="56">SUM(N79:N91)</f>
        <v>419730.70000000007</v>
      </c>
      <c r="O78" s="86"/>
      <c r="P78" s="86"/>
      <c r="Q78" s="86"/>
      <c r="R78" s="96"/>
      <c r="S78" s="96"/>
      <c r="T78" s="96"/>
      <c r="U78" s="114"/>
      <c r="V78" s="114"/>
      <c r="W78" s="114"/>
      <c r="X78" s="88">
        <f>SUM(X79:X91)</f>
        <v>409579.50000000006</v>
      </c>
      <c r="Y78" s="88">
        <f t="shared" ref="Y78:Z78" si="57">SUM(Y79:Y91)</f>
        <v>414655.10000000003</v>
      </c>
      <c r="Z78" s="88">
        <f t="shared" si="57"/>
        <v>419730.70000000007</v>
      </c>
      <c r="AA78" s="85" t="s">
        <v>414</v>
      </c>
      <c r="AB78" s="85" t="s">
        <v>413</v>
      </c>
      <c r="AC78" s="85" t="s">
        <v>25</v>
      </c>
      <c r="AD78" s="85"/>
    </row>
    <row r="79" spans="1:30" s="25" customFormat="1" ht="27" x14ac:dyDescent="0.2">
      <c r="A79" s="131"/>
      <c r="B79" s="154"/>
      <c r="C79" s="155" t="s">
        <v>184</v>
      </c>
      <c r="D79" s="133">
        <v>30417.8</v>
      </c>
      <c r="E79" s="133">
        <v>37662.199999999997</v>
      </c>
      <c r="F79" s="133">
        <v>0</v>
      </c>
      <c r="G79" s="133">
        <v>0</v>
      </c>
      <c r="H79" s="133">
        <v>0</v>
      </c>
      <c r="I79" s="133">
        <v>0</v>
      </c>
      <c r="J79" s="133">
        <v>0</v>
      </c>
      <c r="K79" s="133">
        <v>0</v>
      </c>
      <c r="L79" s="134">
        <f t="shared" si="50"/>
        <v>37662.199999999997</v>
      </c>
      <c r="M79" s="134">
        <f t="shared" si="51"/>
        <v>37662.199999999997</v>
      </c>
      <c r="N79" s="134">
        <f t="shared" si="52"/>
        <v>37662.199999999997</v>
      </c>
      <c r="O79" s="133"/>
      <c r="P79" s="133"/>
      <c r="Q79" s="133"/>
      <c r="R79" s="135"/>
      <c r="S79" s="135"/>
      <c r="T79" s="135"/>
      <c r="U79" s="175"/>
      <c r="V79" s="175"/>
      <c r="W79" s="175"/>
      <c r="X79" s="116">
        <f t="shared" ref="X79:X81" si="58">+L79+O79+R79+U79</f>
        <v>37662.199999999997</v>
      </c>
      <c r="Y79" s="116">
        <f t="shared" ref="Y79:Y81" si="59">+M79+P79+S79+V79</f>
        <v>37662.199999999997</v>
      </c>
      <c r="Z79" s="116">
        <f t="shared" ref="Z79:Z81" si="60">+N79+Q79+T79+W79</f>
        <v>37662.199999999997</v>
      </c>
      <c r="AA79" s="131"/>
      <c r="AB79" s="131"/>
      <c r="AC79" s="131"/>
      <c r="AD79" s="131"/>
    </row>
    <row r="80" spans="1:30" s="25" customFormat="1" ht="27" x14ac:dyDescent="0.2">
      <c r="A80" s="131"/>
      <c r="B80" s="154"/>
      <c r="C80" s="155" t="s">
        <v>74</v>
      </c>
      <c r="D80" s="133">
        <v>88782.13</v>
      </c>
      <c r="E80" s="133">
        <v>151525.5</v>
      </c>
      <c r="F80" s="133"/>
      <c r="G80" s="133"/>
      <c r="H80" s="133"/>
      <c r="I80" s="133"/>
      <c r="J80" s="133"/>
      <c r="K80" s="133"/>
      <c r="L80" s="134">
        <f t="shared" si="50"/>
        <v>151525.5</v>
      </c>
      <c r="M80" s="134">
        <f t="shared" si="51"/>
        <v>151525.5</v>
      </c>
      <c r="N80" s="134">
        <f t="shared" si="52"/>
        <v>151525.5</v>
      </c>
      <c r="O80" s="133"/>
      <c r="P80" s="133"/>
      <c r="Q80" s="133"/>
      <c r="R80" s="135"/>
      <c r="S80" s="135"/>
      <c r="T80" s="135"/>
      <c r="U80" s="175"/>
      <c r="V80" s="175"/>
      <c r="W80" s="175"/>
      <c r="X80" s="116">
        <f t="shared" si="58"/>
        <v>151525.5</v>
      </c>
      <c r="Y80" s="116">
        <f t="shared" si="59"/>
        <v>151525.5</v>
      </c>
      <c r="Z80" s="116">
        <f t="shared" si="60"/>
        <v>151525.5</v>
      </c>
      <c r="AA80" s="131"/>
      <c r="AB80" s="131"/>
      <c r="AC80" s="131"/>
      <c r="AD80" s="131"/>
    </row>
    <row r="81" spans="1:30" s="25" customFormat="1" ht="13.5" x14ac:dyDescent="0.2">
      <c r="A81" s="131"/>
      <c r="B81" s="154"/>
      <c r="C81" s="155" t="s">
        <v>212</v>
      </c>
      <c r="D81" s="133">
        <v>0</v>
      </c>
      <c r="E81" s="133">
        <v>0</v>
      </c>
      <c r="F81" s="133"/>
      <c r="G81" s="133"/>
      <c r="H81" s="133"/>
      <c r="I81" s="133">
        <v>4364.8</v>
      </c>
      <c r="J81" s="133">
        <v>4364.8</v>
      </c>
      <c r="K81" s="133">
        <v>4364.8</v>
      </c>
      <c r="L81" s="134">
        <f t="shared" si="50"/>
        <v>4364.8</v>
      </c>
      <c r="M81" s="134">
        <f t="shared" si="51"/>
        <v>4364.8</v>
      </c>
      <c r="N81" s="134">
        <f t="shared" si="52"/>
        <v>4364.8</v>
      </c>
      <c r="O81" s="133"/>
      <c r="P81" s="133"/>
      <c r="Q81" s="133"/>
      <c r="R81" s="135"/>
      <c r="S81" s="135"/>
      <c r="T81" s="135"/>
      <c r="U81" s="175"/>
      <c r="V81" s="175"/>
      <c r="W81" s="175"/>
      <c r="X81" s="116">
        <f t="shared" si="58"/>
        <v>4364.8</v>
      </c>
      <c r="Y81" s="116">
        <f t="shared" si="59"/>
        <v>4364.8</v>
      </c>
      <c r="Z81" s="116">
        <f t="shared" si="60"/>
        <v>4364.8</v>
      </c>
      <c r="AA81" s="131"/>
      <c r="AB81" s="131"/>
      <c r="AC81" s="131"/>
      <c r="AD81" s="131"/>
    </row>
    <row r="82" spans="1:30" s="25" customFormat="1" ht="13.5" x14ac:dyDescent="0.2">
      <c r="A82" s="131"/>
      <c r="B82" s="154"/>
      <c r="C82" s="155" t="s">
        <v>185</v>
      </c>
      <c r="D82" s="133">
        <v>4329.8999999999996</v>
      </c>
      <c r="E82" s="133">
        <v>5900</v>
      </c>
      <c r="F82" s="133">
        <v>0</v>
      </c>
      <c r="G82" s="133">
        <v>0</v>
      </c>
      <c r="H82" s="133">
        <v>0</v>
      </c>
      <c r="I82" s="133">
        <v>0</v>
      </c>
      <c r="J82" s="133">
        <v>0</v>
      </c>
      <c r="K82" s="133">
        <v>0</v>
      </c>
      <c r="L82" s="134">
        <f t="shared" si="50"/>
        <v>5900</v>
      </c>
      <c r="M82" s="134">
        <f t="shared" si="51"/>
        <v>5900</v>
      </c>
      <c r="N82" s="134">
        <f t="shared" si="52"/>
        <v>5900</v>
      </c>
      <c r="O82" s="133"/>
      <c r="P82" s="133"/>
      <c r="Q82" s="133"/>
      <c r="R82" s="135"/>
      <c r="S82" s="135"/>
      <c r="T82" s="135"/>
      <c r="U82" s="175"/>
      <c r="V82" s="175"/>
      <c r="W82" s="175"/>
      <c r="X82" s="116">
        <f t="shared" ref="X82:X91" si="61">+L82+O82+R82+U82</f>
        <v>5900</v>
      </c>
      <c r="Y82" s="116">
        <f t="shared" ref="Y82:Y91" si="62">+M82+P82+S82+V82</f>
        <v>5900</v>
      </c>
      <c r="Z82" s="116">
        <f t="shared" ref="Z82:Z91" si="63">+N82+Q82+T82+W82</f>
        <v>5900</v>
      </c>
      <c r="AA82" s="131"/>
      <c r="AB82" s="131"/>
      <c r="AC82" s="131"/>
      <c r="AD82" s="131"/>
    </row>
    <row r="83" spans="1:30" s="25" customFormat="1" ht="13.5" x14ac:dyDescent="0.2">
      <c r="A83" s="131"/>
      <c r="B83" s="154"/>
      <c r="C83" s="155" t="s">
        <v>115</v>
      </c>
      <c r="D83" s="133">
        <v>11829</v>
      </c>
      <c r="E83" s="133">
        <v>14211</v>
      </c>
      <c r="F83" s="133"/>
      <c r="G83" s="133"/>
      <c r="H83" s="133"/>
      <c r="I83" s="133">
        <v>0</v>
      </c>
      <c r="J83" s="133">
        <v>0</v>
      </c>
      <c r="K83" s="133">
        <v>0</v>
      </c>
      <c r="L83" s="134">
        <f t="shared" si="50"/>
        <v>14211</v>
      </c>
      <c r="M83" s="134">
        <f t="shared" si="51"/>
        <v>14211</v>
      </c>
      <c r="N83" s="134">
        <f t="shared" si="52"/>
        <v>14211</v>
      </c>
      <c r="O83" s="133"/>
      <c r="P83" s="133"/>
      <c r="Q83" s="133"/>
      <c r="R83" s="135"/>
      <c r="S83" s="135"/>
      <c r="T83" s="135"/>
      <c r="U83" s="175"/>
      <c r="V83" s="175"/>
      <c r="W83" s="175"/>
      <c r="X83" s="116">
        <f t="shared" si="61"/>
        <v>14211</v>
      </c>
      <c r="Y83" s="116">
        <f t="shared" si="62"/>
        <v>14211</v>
      </c>
      <c r="Z83" s="116">
        <f t="shared" si="63"/>
        <v>14211</v>
      </c>
      <c r="AA83" s="131"/>
      <c r="AB83" s="131"/>
      <c r="AC83" s="131"/>
      <c r="AD83" s="131"/>
    </row>
    <row r="84" spans="1:30" s="25" customFormat="1" ht="13.5" x14ac:dyDescent="0.2">
      <c r="A84" s="131"/>
      <c r="B84" s="154"/>
      <c r="C84" s="155" t="s">
        <v>186</v>
      </c>
      <c r="D84" s="133">
        <v>8049.1</v>
      </c>
      <c r="E84" s="133">
        <v>13101.7</v>
      </c>
      <c r="F84" s="133">
        <v>0</v>
      </c>
      <c r="G84" s="133">
        <v>0</v>
      </c>
      <c r="H84" s="133">
        <v>0</v>
      </c>
      <c r="I84" s="133">
        <v>0</v>
      </c>
      <c r="J84" s="133">
        <v>0</v>
      </c>
      <c r="K84" s="133">
        <v>0</v>
      </c>
      <c r="L84" s="134">
        <f t="shared" si="50"/>
        <v>13101.7</v>
      </c>
      <c r="M84" s="134">
        <f t="shared" si="51"/>
        <v>13101.7</v>
      </c>
      <c r="N84" s="134">
        <f t="shared" si="52"/>
        <v>13101.7</v>
      </c>
      <c r="O84" s="133"/>
      <c r="P84" s="133"/>
      <c r="Q84" s="133"/>
      <c r="R84" s="135"/>
      <c r="S84" s="135"/>
      <c r="T84" s="135"/>
      <c r="U84" s="175"/>
      <c r="V84" s="175"/>
      <c r="W84" s="175"/>
      <c r="X84" s="116">
        <f t="shared" si="61"/>
        <v>13101.7</v>
      </c>
      <c r="Y84" s="116">
        <f t="shared" si="62"/>
        <v>13101.7</v>
      </c>
      <c r="Z84" s="116">
        <f t="shared" si="63"/>
        <v>13101.7</v>
      </c>
      <c r="AA84" s="131"/>
      <c r="AB84" s="131"/>
      <c r="AC84" s="131"/>
      <c r="AD84" s="131"/>
    </row>
    <row r="85" spans="1:30" s="25" customFormat="1" ht="13.5" x14ac:dyDescent="0.2">
      <c r="A85" s="131"/>
      <c r="B85" s="154"/>
      <c r="C85" s="155" t="s">
        <v>116</v>
      </c>
      <c r="D85" s="133">
        <v>14863.52</v>
      </c>
      <c r="E85" s="133">
        <v>14500</v>
      </c>
      <c r="F85" s="133"/>
      <c r="G85" s="133"/>
      <c r="H85" s="133"/>
      <c r="I85" s="133">
        <v>2700</v>
      </c>
      <c r="J85" s="133">
        <v>2700</v>
      </c>
      <c r="K85" s="133">
        <v>2700</v>
      </c>
      <c r="L85" s="134">
        <f t="shared" si="50"/>
        <v>17200</v>
      </c>
      <c r="M85" s="134">
        <f t="shared" si="51"/>
        <v>17200</v>
      </c>
      <c r="N85" s="134">
        <f t="shared" si="52"/>
        <v>17200</v>
      </c>
      <c r="O85" s="133"/>
      <c r="P85" s="133"/>
      <c r="Q85" s="133"/>
      <c r="R85" s="135"/>
      <c r="S85" s="135"/>
      <c r="T85" s="135"/>
      <c r="U85" s="175"/>
      <c r="V85" s="175"/>
      <c r="W85" s="175"/>
      <c r="X85" s="116">
        <f t="shared" si="61"/>
        <v>17200</v>
      </c>
      <c r="Y85" s="116">
        <f t="shared" si="62"/>
        <v>17200</v>
      </c>
      <c r="Z85" s="116">
        <f t="shared" si="63"/>
        <v>17200</v>
      </c>
      <c r="AA85" s="131"/>
      <c r="AB85" s="131"/>
      <c r="AC85" s="131"/>
      <c r="AD85" s="131"/>
    </row>
    <row r="86" spans="1:30" s="25" customFormat="1" ht="13.5" x14ac:dyDescent="0.2">
      <c r="A86" s="131"/>
      <c r="B86" s="154"/>
      <c r="C86" s="155" t="s">
        <v>117</v>
      </c>
      <c r="D86" s="133">
        <v>28489.4</v>
      </c>
      <c r="E86" s="133">
        <v>25350</v>
      </c>
      <c r="F86" s="133"/>
      <c r="G86" s="133"/>
      <c r="H86" s="133"/>
      <c r="I86" s="133">
        <v>3750</v>
      </c>
      <c r="J86" s="133">
        <v>3750</v>
      </c>
      <c r="K86" s="133">
        <v>3750</v>
      </c>
      <c r="L86" s="134">
        <f t="shared" si="50"/>
        <v>29100</v>
      </c>
      <c r="M86" s="134">
        <f t="shared" si="51"/>
        <v>29100</v>
      </c>
      <c r="N86" s="134">
        <f t="shared" si="52"/>
        <v>29100</v>
      </c>
      <c r="O86" s="133"/>
      <c r="P86" s="133"/>
      <c r="Q86" s="133"/>
      <c r="R86" s="135"/>
      <c r="S86" s="135"/>
      <c r="T86" s="135"/>
      <c r="U86" s="175"/>
      <c r="V86" s="175"/>
      <c r="W86" s="175"/>
      <c r="X86" s="116">
        <f t="shared" si="61"/>
        <v>29100</v>
      </c>
      <c r="Y86" s="116">
        <f t="shared" si="62"/>
        <v>29100</v>
      </c>
      <c r="Z86" s="116">
        <f t="shared" si="63"/>
        <v>29100</v>
      </c>
      <c r="AA86" s="131"/>
      <c r="AB86" s="131"/>
      <c r="AC86" s="131"/>
      <c r="AD86" s="131"/>
    </row>
    <row r="87" spans="1:30" s="25" customFormat="1" ht="13.5" x14ac:dyDescent="0.2">
      <c r="A87" s="131"/>
      <c r="B87" s="154"/>
      <c r="C87" s="155" t="s">
        <v>187</v>
      </c>
      <c r="D87" s="133">
        <v>48070.32</v>
      </c>
      <c r="E87" s="133">
        <v>40053</v>
      </c>
      <c r="F87" s="133"/>
      <c r="G87" s="133"/>
      <c r="H87" s="133"/>
      <c r="I87" s="133">
        <v>16331.400000000001</v>
      </c>
      <c r="J87" s="133">
        <v>16331.400000000001</v>
      </c>
      <c r="K87" s="133">
        <v>16331.400000000001</v>
      </c>
      <c r="L87" s="134">
        <f t="shared" si="50"/>
        <v>56384.4</v>
      </c>
      <c r="M87" s="134">
        <f t="shared" si="51"/>
        <v>56384.4</v>
      </c>
      <c r="N87" s="134">
        <f t="shared" si="52"/>
        <v>56384.4</v>
      </c>
      <c r="O87" s="133"/>
      <c r="P87" s="133"/>
      <c r="Q87" s="133"/>
      <c r="R87" s="135"/>
      <c r="S87" s="135"/>
      <c r="T87" s="135"/>
      <c r="U87" s="175"/>
      <c r="V87" s="175"/>
      <c r="W87" s="175"/>
      <c r="X87" s="116">
        <f>+L87+O87+R87+U87</f>
        <v>56384.4</v>
      </c>
      <c r="Y87" s="116">
        <f t="shared" si="62"/>
        <v>56384.4</v>
      </c>
      <c r="Z87" s="116">
        <f t="shared" si="63"/>
        <v>56384.4</v>
      </c>
      <c r="AA87" s="131"/>
      <c r="AB87" s="131"/>
      <c r="AC87" s="131"/>
      <c r="AD87" s="131"/>
    </row>
    <row r="88" spans="1:30" s="25" customFormat="1" ht="13.5" x14ac:dyDescent="0.2">
      <c r="A88" s="131"/>
      <c r="B88" s="154"/>
      <c r="C88" s="155" t="s">
        <v>118</v>
      </c>
      <c r="D88" s="133">
        <v>19468.3</v>
      </c>
      <c r="E88" s="133">
        <v>40198.5</v>
      </c>
      <c r="F88" s="133">
        <v>0</v>
      </c>
      <c r="G88" s="133">
        <v>0</v>
      </c>
      <c r="H88" s="133">
        <v>0</v>
      </c>
      <c r="I88" s="133">
        <v>0</v>
      </c>
      <c r="J88" s="133">
        <v>0</v>
      </c>
      <c r="K88" s="133">
        <v>0</v>
      </c>
      <c r="L88" s="134">
        <f t="shared" si="50"/>
        <v>40198.5</v>
      </c>
      <c r="M88" s="134">
        <f t="shared" si="51"/>
        <v>40198.5</v>
      </c>
      <c r="N88" s="134">
        <f t="shared" si="52"/>
        <v>40198.5</v>
      </c>
      <c r="O88" s="133"/>
      <c r="P88" s="133"/>
      <c r="Q88" s="133"/>
      <c r="R88" s="135"/>
      <c r="S88" s="135"/>
      <c r="T88" s="135"/>
      <c r="U88" s="175"/>
      <c r="V88" s="175"/>
      <c r="W88" s="175"/>
      <c r="X88" s="116">
        <f t="shared" si="61"/>
        <v>40198.5</v>
      </c>
      <c r="Y88" s="116">
        <f t="shared" si="62"/>
        <v>40198.5</v>
      </c>
      <c r="Z88" s="116">
        <f t="shared" si="63"/>
        <v>40198.5</v>
      </c>
      <c r="AA88" s="131"/>
      <c r="AB88" s="131"/>
      <c r="AC88" s="131"/>
      <c r="AD88" s="131"/>
    </row>
    <row r="89" spans="1:30" s="25" customFormat="1" ht="13.5" x14ac:dyDescent="0.2">
      <c r="A89" s="131"/>
      <c r="B89" s="154"/>
      <c r="C89" s="155" t="s">
        <v>119</v>
      </c>
      <c r="D89" s="133">
        <v>4523.26</v>
      </c>
      <c r="E89" s="133">
        <v>9621.5</v>
      </c>
      <c r="F89" s="133">
        <v>0</v>
      </c>
      <c r="G89" s="133">
        <v>0</v>
      </c>
      <c r="H89" s="133">
        <v>0</v>
      </c>
      <c r="I89" s="133">
        <v>0</v>
      </c>
      <c r="J89" s="133">
        <v>0</v>
      </c>
      <c r="K89" s="133">
        <v>0</v>
      </c>
      <c r="L89" s="134">
        <f t="shared" si="50"/>
        <v>9621.5</v>
      </c>
      <c r="M89" s="134">
        <f t="shared" si="51"/>
        <v>9621.5</v>
      </c>
      <c r="N89" s="134">
        <f t="shared" si="52"/>
        <v>9621.5</v>
      </c>
      <c r="O89" s="133"/>
      <c r="P89" s="133"/>
      <c r="Q89" s="133"/>
      <c r="R89" s="135"/>
      <c r="S89" s="135"/>
      <c r="T89" s="135"/>
      <c r="U89" s="175"/>
      <c r="V89" s="175"/>
      <c r="W89" s="175"/>
      <c r="X89" s="116">
        <f t="shared" si="61"/>
        <v>9621.5</v>
      </c>
      <c r="Y89" s="116">
        <f t="shared" si="62"/>
        <v>9621.5</v>
      </c>
      <c r="Z89" s="116">
        <f t="shared" si="63"/>
        <v>9621.5</v>
      </c>
      <c r="AA89" s="131"/>
      <c r="AB89" s="131"/>
      <c r="AC89" s="131"/>
      <c r="AD89" s="131"/>
    </row>
    <row r="90" spans="1:30" s="25" customFormat="1" ht="13.5" x14ac:dyDescent="0.2">
      <c r="A90" s="131"/>
      <c r="B90" s="154"/>
      <c r="C90" s="155" t="s">
        <v>120</v>
      </c>
      <c r="D90" s="133">
        <v>5780.5</v>
      </c>
      <c r="E90" s="133">
        <v>6247.7</v>
      </c>
      <c r="F90" s="133">
        <v>0</v>
      </c>
      <c r="G90" s="133">
        <v>0</v>
      </c>
      <c r="H90" s="133">
        <v>0</v>
      </c>
      <c r="I90" s="133">
        <v>0</v>
      </c>
      <c r="J90" s="133">
        <v>0</v>
      </c>
      <c r="K90" s="133">
        <v>0</v>
      </c>
      <c r="L90" s="134">
        <f t="shared" si="50"/>
        <v>6247.7</v>
      </c>
      <c r="M90" s="134">
        <f t="shared" si="51"/>
        <v>6247.7</v>
      </c>
      <c r="N90" s="134">
        <f t="shared" si="52"/>
        <v>6247.7</v>
      </c>
      <c r="O90" s="133"/>
      <c r="P90" s="133"/>
      <c r="Q90" s="133"/>
      <c r="R90" s="135"/>
      <c r="S90" s="135"/>
      <c r="T90" s="135"/>
      <c r="U90" s="175"/>
      <c r="V90" s="175"/>
      <c r="W90" s="175"/>
      <c r="X90" s="116">
        <f t="shared" si="61"/>
        <v>6247.7</v>
      </c>
      <c r="Y90" s="116">
        <f t="shared" si="62"/>
        <v>6247.7</v>
      </c>
      <c r="Z90" s="116">
        <f t="shared" si="63"/>
        <v>6247.7</v>
      </c>
      <c r="AA90" s="131"/>
      <c r="AB90" s="131"/>
      <c r="AC90" s="131"/>
      <c r="AD90" s="131"/>
    </row>
    <row r="91" spans="1:30" s="25" customFormat="1" ht="13.5" x14ac:dyDescent="0.2">
      <c r="A91" s="131"/>
      <c r="B91" s="154"/>
      <c r="C91" s="155" t="s">
        <v>188</v>
      </c>
      <c r="D91" s="133">
        <v>11534.2</v>
      </c>
      <c r="E91" s="133">
        <v>9702.4</v>
      </c>
      <c r="F91" s="133"/>
      <c r="G91" s="133"/>
      <c r="H91" s="133"/>
      <c r="I91" s="133">
        <v>14359.8</v>
      </c>
      <c r="J91" s="133">
        <v>19435.400000000001</v>
      </c>
      <c r="K91" s="133">
        <v>24511</v>
      </c>
      <c r="L91" s="134">
        <f t="shared" si="50"/>
        <v>24062.199999999997</v>
      </c>
      <c r="M91" s="134">
        <f t="shared" si="51"/>
        <v>29137.800000000003</v>
      </c>
      <c r="N91" s="134">
        <f t="shared" si="52"/>
        <v>34213.4</v>
      </c>
      <c r="O91" s="133"/>
      <c r="P91" s="133"/>
      <c r="Q91" s="133"/>
      <c r="R91" s="135"/>
      <c r="S91" s="135"/>
      <c r="T91" s="135"/>
      <c r="U91" s="175"/>
      <c r="V91" s="175"/>
      <c r="W91" s="175"/>
      <c r="X91" s="116">
        <f t="shared" si="61"/>
        <v>24062.199999999997</v>
      </c>
      <c r="Y91" s="116">
        <f t="shared" si="62"/>
        <v>29137.800000000003</v>
      </c>
      <c r="Z91" s="116">
        <f t="shared" si="63"/>
        <v>34213.4</v>
      </c>
      <c r="AA91" s="131"/>
      <c r="AB91" s="131"/>
      <c r="AC91" s="131"/>
      <c r="AD91" s="131"/>
    </row>
    <row r="92" spans="1:30" s="36" customFormat="1" ht="27" x14ac:dyDescent="0.2">
      <c r="A92" s="85">
        <v>23</v>
      </c>
      <c r="B92" s="46">
        <v>12009</v>
      </c>
      <c r="C92" s="54" t="s">
        <v>211</v>
      </c>
      <c r="D92" s="86">
        <f>SUM(D93:D94)</f>
        <v>64149</v>
      </c>
      <c r="E92" s="86">
        <f t="shared" ref="E92:Z92" si="64">SUM(E93:E94)</f>
        <v>134550</v>
      </c>
      <c r="F92" s="86">
        <f t="shared" si="64"/>
        <v>0</v>
      </c>
      <c r="G92" s="86">
        <f t="shared" si="64"/>
        <v>0</v>
      </c>
      <c r="H92" s="86">
        <f t="shared" si="64"/>
        <v>0</v>
      </c>
      <c r="I92" s="86">
        <f t="shared" si="64"/>
        <v>17466</v>
      </c>
      <c r="J92" s="86">
        <f t="shared" si="64"/>
        <v>28746</v>
      </c>
      <c r="K92" s="86">
        <f t="shared" si="64"/>
        <v>34806</v>
      </c>
      <c r="L92" s="87">
        <f t="shared" si="64"/>
        <v>152016</v>
      </c>
      <c r="M92" s="87">
        <f t="shared" si="64"/>
        <v>163296</v>
      </c>
      <c r="N92" s="87">
        <f t="shared" si="64"/>
        <v>169356</v>
      </c>
      <c r="O92" s="86">
        <f t="shared" si="64"/>
        <v>0</v>
      </c>
      <c r="P92" s="86">
        <f t="shared" si="64"/>
        <v>0</v>
      </c>
      <c r="Q92" s="86">
        <f t="shared" si="64"/>
        <v>0</v>
      </c>
      <c r="R92" s="96">
        <f t="shared" si="64"/>
        <v>0</v>
      </c>
      <c r="S92" s="96">
        <f t="shared" si="64"/>
        <v>0</v>
      </c>
      <c r="T92" s="96">
        <f t="shared" si="64"/>
        <v>0</v>
      </c>
      <c r="U92" s="114">
        <f t="shared" ref="U92:W92" si="65">SUM(U93:U94)</f>
        <v>0</v>
      </c>
      <c r="V92" s="114">
        <f t="shared" si="65"/>
        <v>0</v>
      </c>
      <c r="W92" s="114">
        <f t="shared" si="65"/>
        <v>0</v>
      </c>
      <c r="X92" s="88">
        <f t="shared" si="64"/>
        <v>152016</v>
      </c>
      <c r="Y92" s="88">
        <f t="shared" si="64"/>
        <v>163296</v>
      </c>
      <c r="Z92" s="88">
        <f t="shared" si="64"/>
        <v>169356</v>
      </c>
      <c r="AA92" s="85">
        <v>2020</v>
      </c>
      <c r="AB92" s="85" t="s">
        <v>413</v>
      </c>
      <c r="AC92" s="46" t="s">
        <v>404</v>
      </c>
      <c r="AD92" s="85"/>
    </row>
    <row r="93" spans="1:30" s="25" customFormat="1" ht="32.25" customHeight="1" x14ac:dyDescent="0.2">
      <c r="A93" s="131"/>
      <c r="B93" s="154"/>
      <c r="C93" s="155" t="s">
        <v>74</v>
      </c>
      <c r="D93" s="133">
        <v>50769</v>
      </c>
      <c r="E93" s="133">
        <v>88290</v>
      </c>
      <c r="F93" s="133"/>
      <c r="G93" s="133"/>
      <c r="H93" s="133"/>
      <c r="I93" s="133">
        <v>17106</v>
      </c>
      <c r="J93" s="133">
        <v>27126</v>
      </c>
      <c r="K93" s="133">
        <v>32826</v>
      </c>
      <c r="L93" s="134">
        <f t="shared" si="50"/>
        <v>105396</v>
      </c>
      <c r="M93" s="134">
        <f t="shared" si="51"/>
        <v>115416</v>
      </c>
      <c r="N93" s="134">
        <f t="shared" si="52"/>
        <v>121116</v>
      </c>
      <c r="O93" s="133"/>
      <c r="P93" s="133"/>
      <c r="Q93" s="133"/>
      <c r="R93" s="135"/>
      <c r="S93" s="135"/>
      <c r="T93" s="135"/>
      <c r="U93" s="175"/>
      <c r="V93" s="175"/>
      <c r="W93" s="175"/>
      <c r="X93" s="116">
        <f t="shared" ref="X93" si="66">+L93+O93+R93+U93</f>
        <v>105396</v>
      </c>
      <c r="Y93" s="116">
        <f t="shared" ref="Y93" si="67">+M93+P93+S93+V93</f>
        <v>115416</v>
      </c>
      <c r="Z93" s="116">
        <f t="shared" ref="Z93" si="68">+N93+Q93+T93+W93</f>
        <v>121116</v>
      </c>
      <c r="AA93" s="131"/>
      <c r="AB93" s="131"/>
      <c r="AC93" s="131"/>
      <c r="AD93" s="131"/>
    </row>
    <row r="94" spans="1:30" s="25" customFormat="1" ht="21.75" customHeight="1" x14ac:dyDescent="0.2">
      <c r="A94" s="131"/>
      <c r="B94" s="154"/>
      <c r="C94" s="155" t="s">
        <v>212</v>
      </c>
      <c r="D94" s="133">
        <v>13380</v>
      </c>
      <c r="E94" s="133">
        <v>46260</v>
      </c>
      <c r="F94" s="133"/>
      <c r="G94" s="133"/>
      <c r="H94" s="133"/>
      <c r="I94" s="133">
        <v>360</v>
      </c>
      <c r="J94" s="133">
        <v>1620</v>
      </c>
      <c r="K94" s="133">
        <v>1980</v>
      </c>
      <c r="L94" s="134">
        <f>+E94+F94+I94</f>
        <v>46620</v>
      </c>
      <c r="M94" s="134">
        <f t="shared" si="51"/>
        <v>47880</v>
      </c>
      <c r="N94" s="134">
        <f t="shared" si="52"/>
        <v>48240</v>
      </c>
      <c r="O94" s="133"/>
      <c r="P94" s="133"/>
      <c r="Q94" s="133"/>
      <c r="R94" s="135"/>
      <c r="S94" s="135"/>
      <c r="T94" s="135"/>
      <c r="U94" s="175"/>
      <c r="V94" s="175"/>
      <c r="W94" s="175"/>
      <c r="X94" s="116">
        <f t="shared" ref="X94:X95" si="69">+L94+O94+R94+U94</f>
        <v>46620</v>
      </c>
      <c r="Y94" s="116">
        <f t="shared" ref="Y94:Y95" si="70">+M94+P94+S94+V94</f>
        <v>47880</v>
      </c>
      <c r="Z94" s="116">
        <f t="shared" ref="Z94:Z95" si="71">+N94+Q94+T94+W94</f>
        <v>48240</v>
      </c>
      <c r="AA94" s="131"/>
      <c r="AB94" s="131"/>
      <c r="AC94" s="131"/>
      <c r="AD94" s="131" t="s">
        <v>477</v>
      </c>
    </row>
    <row r="95" spans="1:30" s="36" customFormat="1" ht="54" x14ac:dyDescent="0.2">
      <c r="A95" s="85">
        <v>24</v>
      </c>
      <c r="B95" s="46">
        <v>12012</v>
      </c>
      <c r="C95" s="54" t="s">
        <v>213</v>
      </c>
      <c r="D95" s="86">
        <v>11000</v>
      </c>
      <c r="E95" s="86">
        <v>11000</v>
      </c>
      <c r="F95" s="86"/>
      <c r="G95" s="86"/>
      <c r="H95" s="86"/>
      <c r="I95" s="86">
        <v>0</v>
      </c>
      <c r="J95" s="86">
        <v>0</v>
      </c>
      <c r="K95" s="86">
        <v>0</v>
      </c>
      <c r="L95" s="87">
        <f t="shared" si="50"/>
        <v>11000</v>
      </c>
      <c r="M95" s="87">
        <f t="shared" si="51"/>
        <v>11000</v>
      </c>
      <c r="N95" s="87">
        <f t="shared" si="52"/>
        <v>11000</v>
      </c>
      <c r="O95" s="86"/>
      <c r="P95" s="86"/>
      <c r="Q95" s="86"/>
      <c r="R95" s="96"/>
      <c r="S95" s="96"/>
      <c r="T95" s="96"/>
      <c r="U95" s="114"/>
      <c r="V95" s="114"/>
      <c r="W95" s="114"/>
      <c r="X95" s="88">
        <f t="shared" si="69"/>
        <v>11000</v>
      </c>
      <c r="Y95" s="88">
        <f t="shared" si="70"/>
        <v>11000</v>
      </c>
      <c r="Z95" s="88">
        <f t="shared" si="71"/>
        <v>11000</v>
      </c>
      <c r="AA95" s="85">
        <v>2021</v>
      </c>
      <c r="AB95" s="85" t="s">
        <v>413</v>
      </c>
      <c r="AC95" s="46" t="s">
        <v>404</v>
      </c>
      <c r="AD95" s="85"/>
    </row>
    <row r="96" spans="1:30" s="36" customFormat="1" ht="67.5" x14ac:dyDescent="0.2">
      <c r="A96" s="85">
        <v>25</v>
      </c>
      <c r="B96" s="46">
        <v>12015</v>
      </c>
      <c r="C96" s="54" t="s">
        <v>443</v>
      </c>
      <c r="D96" s="86">
        <f>SUM(D97:D109)</f>
        <v>1976800.9200000002</v>
      </c>
      <c r="E96" s="86">
        <f>SUM(E97:E109)</f>
        <v>1978770.9999999998</v>
      </c>
      <c r="F96" s="86">
        <f t="shared" ref="F96:Z96" si="72">SUM(F97:F109)</f>
        <v>0</v>
      </c>
      <c r="G96" s="86">
        <f t="shared" si="72"/>
        <v>0</v>
      </c>
      <c r="H96" s="86">
        <f t="shared" si="72"/>
        <v>0</v>
      </c>
      <c r="I96" s="86">
        <f t="shared" si="72"/>
        <v>2035083.3</v>
      </c>
      <c r="J96" s="86">
        <f t="shared" si="72"/>
        <v>2035083.3</v>
      </c>
      <c r="K96" s="86">
        <f t="shared" si="72"/>
        <v>2035083.3</v>
      </c>
      <c r="L96" s="87">
        <f t="shared" si="72"/>
        <v>4013854.3000000003</v>
      </c>
      <c r="M96" s="87">
        <f t="shared" si="72"/>
        <v>4013854.3000000003</v>
      </c>
      <c r="N96" s="87">
        <f t="shared" si="72"/>
        <v>4013854.3000000003</v>
      </c>
      <c r="O96" s="86">
        <f t="shared" si="72"/>
        <v>0</v>
      </c>
      <c r="P96" s="86">
        <f t="shared" si="72"/>
        <v>0</v>
      </c>
      <c r="Q96" s="86">
        <f t="shared" si="72"/>
        <v>0</v>
      </c>
      <c r="R96" s="96">
        <f t="shared" si="72"/>
        <v>0</v>
      </c>
      <c r="S96" s="96">
        <f t="shared" si="72"/>
        <v>0</v>
      </c>
      <c r="T96" s="96">
        <f t="shared" si="72"/>
        <v>0</v>
      </c>
      <c r="U96" s="114">
        <f t="shared" ref="U96:W96" si="73">SUM(U97:U109)</f>
        <v>0</v>
      </c>
      <c r="V96" s="114">
        <f t="shared" si="73"/>
        <v>0</v>
      </c>
      <c r="W96" s="114">
        <f t="shared" si="73"/>
        <v>0</v>
      </c>
      <c r="X96" s="88">
        <f t="shared" si="72"/>
        <v>4013854.3000000003</v>
      </c>
      <c r="Y96" s="88">
        <f t="shared" si="72"/>
        <v>4013854.3000000003</v>
      </c>
      <c r="Z96" s="88">
        <f t="shared" si="72"/>
        <v>4013854.3000000003</v>
      </c>
      <c r="AA96" s="85">
        <v>2023</v>
      </c>
      <c r="AB96" s="85" t="s">
        <v>413</v>
      </c>
      <c r="AC96" s="85"/>
      <c r="AD96" s="85"/>
    </row>
    <row r="97" spans="1:30" s="25" customFormat="1" ht="27" x14ac:dyDescent="0.2">
      <c r="A97" s="131"/>
      <c r="B97" s="154"/>
      <c r="C97" s="155" t="s">
        <v>184</v>
      </c>
      <c r="D97" s="133">
        <v>295794.40000000002</v>
      </c>
      <c r="E97" s="133">
        <v>375230.5</v>
      </c>
      <c r="F97" s="133">
        <v>0</v>
      </c>
      <c r="G97" s="133">
        <v>0</v>
      </c>
      <c r="H97" s="133">
        <v>0</v>
      </c>
      <c r="I97" s="133">
        <v>329051.65000000002</v>
      </c>
      <c r="J97" s="133">
        <v>329051.65000000002</v>
      </c>
      <c r="K97" s="133">
        <v>329051.65000000002</v>
      </c>
      <c r="L97" s="134">
        <f t="shared" si="50"/>
        <v>704282.15</v>
      </c>
      <c r="M97" s="134">
        <f t="shared" si="51"/>
        <v>704282.15</v>
      </c>
      <c r="N97" s="134">
        <f t="shared" si="52"/>
        <v>704282.15</v>
      </c>
      <c r="O97" s="133"/>
      <c r="P97" s="133"/>
      <c r="Q97" s="133"/>
      <c r="R97" s="135"/>
      <c r="S97" s="135"/>
      <c r="T97" s="135"/>
      <c r="U97" s="175"/>
      <c r="V97" s="175"/>
      <c r="W97" s="175"/>
      <c r="X97" s="116">
        <f t="shared" ref="X97" si="74">+L97+O97+R97+U97</f>
        <v>704282.15</v>
      </c>
      <c r="Y97" s="116">
        <f t="shared" ref="Y97" si="75">+M97+P97+S97+V97</f>
        <v>704282.15</v>
      </c>
      <c r="Z97" s="116">
        <f t="shared" ref="Z97" si="76">+N97+Q97+T97+W97</f>
        <v>704282.15</v>
      </c>
      <c r="AA97" s="131"/>
      <c r="AB97" s="131"/>
      <c r="AC97" s="85" t="s">
        <v>25</v>
      </c>
      <c r="AD97" s="131"/>
    </row>
    <row r="98" spans="1:30" s="25" customFormat="1" ht="27" x14ac:dyDescent="0.2">
      <c r="A98" s="131"/>
      <c r="B98" s="154"/>
      <c r="C98" s="155" t="s">
        <v>74</v>
      </c>
      <c r="D98" s="133">
        <v>306399.68</v>
      </c>
      <c r="E98" s="133">
        <v>291313.5</v>
      </c>
      <c r="F98" s="133"/>
      <c r="G98" s="133"/>
      <c r="H98" s="133"/>
      <c r="I98" s="133">
        <v>310331.90000000002</v>
      </c>
      <c r="J98" s="133">
        <v>310331.90000000002</v>
      </c>
      <c r="K98" s="133">
        <v>310331.90000000002</v>
      </c>
      <c r="L98" s="134">
        <f t="shared" si="50"/>
        <v>601645.4</v>
      </c>
      <c r="M98" s="134">
        <f t="shared" si="51"/>
        <v>601645.4</v>
      </c>
      <c r="N98" s="134">
        <f t="shared" si="52"/>
        <v>601645.4</v>
      </c>
      <c r="O98" s="133"/>
      <c r="P98" s="133"/>
      <c r="Q98" s="133"/>
      <c r="R98" s="135"/>
      <c r="S98" s="135"/>
      <c r="T98" s="135"/>
      <c r="U98" s="175"/>
      <c r="V98" s="175"/>
      <c r="W98" s="175"/>
      <c r="X98" s="116">
        <f t="shared" ref="X98:X109" si="77">+L98+O98+R98+U98</f>
        <v>601645.4</v>
      </c>
      <c r="Y98" s="116">
        <f t="shared" ref="Y98:Y109" si="78">+M98+P98+S98+V98</f>
        <v>601645.4</v>
      </c>
      <c r="Z98" s="116">
        <f t="shared" ref="Z98:Z109" si="79">+N98+Q98+T98+W98</f>
        <v>601645.4</v>
      </c>
      <c r="AA98" s="131"/>
      <c r="AB98" s="131"/>
      <c r="AC98" s="131"/>
      <c r="AD98" s="131"/>
    </row>
    <row r="99" spans="1:30" s="25" customFormat="1" ht="23.25" customHeight="1" x14ac:dyDescent="0.2">
      <c r="A99" s="131"/>
      <c r="B99" s="154"/>
      <c r="C99" s="155" t="s">
        <v>212</v>
      </c>
      <c r="D99" s="133">
        <v>6188.8</v>
      </c>
      <c r="E99" s="133">
        <v>1126.5999999999999</v>
      </c>
      <c r="F99" s="133"/>
      <c r="G99" s="133"/>
      <c r="H99" s="133"/>
      <c r="I99" s="133">
        <v>5209.3999999999996</v>
      </c>
      <c r="J99" s="133">
        <v>5209.3999999999996</v>
      </c>
      <c r="K99" s="133">
        <v>5209.3999999999996</v>
      </c>
      <c r="L99" s="134">
        <f t="shared" si="50"/>
        <v>6336</v>
      </c>
      <c r="M99" s="134">
        <f t="shared" si="51"/>
        <v>6336</v>
      </c>
      <c r="N99" s="134">
        <f t="shared" si="52"/>
        <v>6336</v>
      </c>
      <c r="O99" s="133"/>
      <c r="P99" s="133"/>
      <c r="Q99" s="133"/>
      <c r="R99" s="135"/>
      <c r="S99" s="135"/>
      <c r="T99" s="135"/>
      <c r="U99" s="175"/>
      <c r="V99" s="175"/>
      <c r="W99" s="175"/>
      <c r="X99" s="116">
        <f t="shared" si="77"/>
        <v>6336</v>
      </c>
      <c r="Y99" s="116">
        <f t="shared" si="78"/>
        <v>6336</v>
      </c>
      <c r="Z99" s="116">
        <f t="shared" si="79"/>
        <v>6336</v>
      </c>
      <c r="AA99" s="131"/>
      <c r="AB99" s="131"/>
      <c r="AC99" s="131"/>
      <c r="AD99" s="131" t="s">
        <v>477</v>
      </c>
    </row>
    <row r="100" spans="1:30" s="25" customFormat="1" ht="13.5" x14ac:dyDescent="0.2">
      <c r="A100" s="131"/>
      <c r="B100" s="154"/>
      <c r="C100" s="155" t="s">
        <v>185</v>
      </c>
      <c r="D100" s="133">
        <v>135211.79999999999</v>
      </c>
      <c r="E100" s="133">
        <v>109783.6</v>
      </c>
      <c r="F100" s="133"/>
      <c r="G100" s="133"/>
      <c r="H100" s="133"/>
      <c r="I100" s="133">
        <v>127620.4</v>
      </c>
      <c r="J100" s="133">
        <v>127620.4</v>
      </c>
      <c r="K100" s="133">
        <v>127620.4</v>
      </c>
      <c r="L100" s="134">
        <f t="shared" si="50"/>
        <v>237404</v>
      </c>
      <c r="M100" s="134">
        <f t="shared" si="51"/>
        <v>237404</v>
      </c>
      <c r="N100" s="134">
        <f t="shared" si="52"/>
        <v>237404</v>
      </c>
      <c r="O100" s="133"/>
      <c r="P100" s="133"/>
      <c r="Q100" s="133"/>
      <c r="R100" s="135"/>
      <c r="S100" s="135"/>
      <c r="T100" s="135"/>
      <c r="U100" s="175"/>
      <c r="V100" s="175"/>
      <c r="W100" s="175"/>
      <c r="X100" s="116">
        <f t="shared" si="77"/>
        <v>237404</v>
      </c>
      <c r="Y100" s="116">
        <f t="shared" si="78"/>
        <v>237404</v>
      </c>
      <c r="Z100" s="116">
        <f t="shared" si="79"/>
        <v>237404</v>
      </c>
      <c r="AA100" s="131"/>
      <c r="AB100" s="131"/>
      <c r="AC100" s="131"/>
      <c r="AD100" s="131"/>
    </row>
    <row r="101" spans="1:30" s="25" customFormat="1" ht="13.5" x14ac:dyDescent="0.2">
      <c r="A101" s="131"/>
      <c r="B101" s="154"/>
      <c r="C101" s="155" t="s">
        <v>115</v>
      </c>
      <c r="D101" s="133">
        <v>167308</v>
      </c>
      <c r="E101" s="133">
        <v>149109</v>
      </c>
      <c r="F101" s="133"/>
      <c r="G101" s="133"/>
      <c r="H101" s="133"/>
      <c r="I101" s="133">
        <v>175838.8</v>
      </c>
      <c r="J101" s="133">
        <v>175838.8</v>
      </c>
      <c r="K101" s="133">
        <v>175838.8</v>
      </c>
      <c r="L101" s="134">
        <f t="shared" si="50"/>
        <v>324947.8</v>
      </c>
      <c r="M101" s="134">
        <f t="shared" si="51"/>
        <v>324947.8</v>
      </c>
      <c r="N101" s="134">
        <f t="shared" si="52"/>
        <v>324947.8</v>
      </c>
      <c r="O101" s="133"/>
      <c r="P101" s="133"/>
      <c r="Q101" s="133"/>
      <c r="R101" s="135"/>
      <c r="S101" s="135"/>
      <c r="T101" s="135"/>
      <c r="U101" s="175"/>
      <c r="V101" s="175"/>
      <c r="W101" s="175"/>
      <c r="X101" s="116">
        <f t="shared" si="77"/>
        <v>324947.8</v>
      </c>
      <c r="Y101" s="116">
        <f t="shared" si="78"/>
        <v>324947.8</v>
      </c>
      <c r="Z101" s="116">
        <f t="shared" si="79"/>
        <v>324947.8</v>
      </c>
      <c r="AA101" s="131"/>
      <c r="AB101" s="131"/>
      <c r="AC101" s="131"/>
      <c r="AD101" s="131"/>
    </row>
    <row r="102" spans="1:30" s="25" customFormat="1" ht="13.5" x14ac:dyDescent="0.2">
      <c r="A102" s="131"/>
      <c r="B102" s="154"/>
      <c r="C102" s="155" t="s">
        <v>186</v>
      </c>
      <c r="D102" s="133">
        <v>149334.74</v>
      </c>
      <c r="E102" s="133">
        <v>140917.20000000001</v>
      </c>
      <c r="F102" s="133"/>
      <c r="G102" s="133"/>
      <c r="H102" s="133"/>
      <c r="I102" s="133">
        <v>166900.5</v>
      </c>
      <c r="J102" s="133">
        <v>166900.5</v>
      </c>
      <c r="K102" s="133">
        <v>166900.5</v>
      </c>
      <c r="L102" s="134">
        <f t="shared" si="50"/>
        <v>307817.7</v>
      </c>
      <c r="M102" s="134">
        <f t="shared" si="51"/>
        <v>307817.7</v>
      </c>
      <c r="N102" s="134">
        <f t="shared" si="52"/>
        <v>307817.7</v>
      </c>
      <c r="O102" s="133"/>
      <c r="P102" s="133"/>
      <c r="Q102" s="133"/>
      <c r="R102" s="135"/>
      <c r="S102" s="135"/>
      <c r="T102" s="135"/>
      <c r="U102" s="175"/>
      <c r="V102" s="175"/>
      <c r="W102" s="175"/>
      <c r="X102" s="116">
        <f t="shared" si="77"/>
        <v>307817.7</v>
      </c>
      <c r="Y102" s="116">
        <f t="shared" si="78"/>
        <v>307817.7</v>
      </c>
      <c r="Z102" s="116">
        <f t="shared" si="79"/>
        <v>307817.7</v>
      </c>
      <c r="AA102" s="131"/>
      <c r="AB102" s="131"/>
      <c r="AC102" s="131"/>
      <c r="AD102" s="131"/>
    </row>
    <row r="103" spans="1:30" s="25" customFormat="1" ht="13.5" x14ac:dyDescent="0.2">
      <c r="A103" s="131"/>
      <c r="B103" s="154"/>
      <c r="C103" s="155" t="s">
        <v>116</v>
      </c>
      <c r="D103" s="133">
        <v>157743.1</v>
      </c>
      <c r="E103" s="133">
        <v>145079.4</v>
      </c>
      <c r="F103" s="133"/>
      <c r="G103" s="133"/>
      <c r="H103" s="133"/>
      <c r="I103" s="133">
        <v>149593</v>
      </c>
      <c r="J103" s="133">
        <v>149593</v>
      </c>
      <c r="K103" s="133">
        <v>149593</v>
      </c>
      <c r="L103" s="134">
        <f t="shared" si="50"/>
        <v>294672.40000000002</v>
      </c>
      <c r="M103" s="134">
        <f t="shared" si="51"/>
        <v>294672.40000000002</v>
      </c>
      <c r="N103" s="134">
        <f t="shared" si="52"/>
        <v>294672.40000000002</v>
      </c>
      <c r="O103" s="133"/>
      <c r="P103" s="133"/>
      <c r="Q103" s="133"/>
      <c r="R103" s="135"/>
      <c r="S103" s="135"/>
      <c r="T103" s="135"/>
      <c r="U103" s="175"/>
      <c r="V103" s="175"/>
      <c r="W103" s="175"/>
      <c r="X103" s="116">
        <f t="shared" si="77"/>
        <v>294672.40000000002</v>
      </c>
      <c r="Y103" s="116">
        <f t="shared" si="78"/>
        <v>294672.40000000002</v>
      </c>
      <c r="Z103" s="116">
        <f t="shared" si="79"/>
        <v>294672.40000000002</v>
      </c>
      <c r="AA103" s="131"/>
      <c r="AB103" s="131"/>
      <c r="AC103" s="131"/>
      <c r="AD103" s="131"/>
    </row>
    <row r="104" spans="1:30" s="25" customFormat="1" ht="13.5" x14ac:dyDescent="0.2">
      <c r="A104" s="131"/>
      <c r="B104" s="154"/>
      <c r="C104" s="155" t="s">
        <v>117</v>
      </c>
      <c r="D104" s="133">
        <v>167063.70000000001</v>
      </c>
      <c r="E104" s="133">
        <v>165494.70000000001</v>
      </c>
      <c r="F104" s="133"/>
      <c r="G104" s="133"/>
      <c r="H104" s="133"/>
      <c r="I104" s="133">
        <v>179748.3</v>
      </c>
      <c r="J104" s="133">
        <v>179748.3</v>
      </c>
      <c r="K104" s="133">
        <v>179748.3</v>
      </c>
      <c r="L104" s="134">
        <f t="shared" si="50"/>
        <v>345243</v>
      </c>
      <c r="M104" s="134">
        <f t="shared" si="51"/>
        <v>345243</v>
      </c>
      <c r="N104" s="134">
        <f t="shared" si="52"/>
        <v>345243</v>
      </c>
      <c r="O104" s="133"/>
      <c r="P104" s="133"/>
      <c r="Q104" s="133"/>
      <c r="R104" s="135"/>
      <c r="S104" s="135"/>
      <c r="T104" s="135"/>
      <c r="U104" s="175"/>
      <c r="V104" s="175"/>
      <c r="W104" s="175"/>
      <c r="X104" s="116">
        <f t="shared" si="77"/>
        <v>345243</v>
      </c>
      <c r="Y104" s="116">
        <f t="shared" si="78"/>
        <v>345243</v>
      </c>
      <c r="Z104" s="116">
        <f t="shared" si="79"/>
        <v>345243</v>
      </c>
      <c r="AA104" s="131"/>
      <c r="AB104" s="131"/>
      <c r="AC104" s="131"/>
      <c r="AD104" s="131"/>
    </row>
    <row r="105" spans="1:30" s="25" customFormat="1" ht="13.5" x14ac:dyDescent="0.2">
      <c r="A105" s="131"/>
      <c r="B105" s="154"/>
      <c r="C105" s="155" t="s">
        <v>187</v>
      </c>
      <c r="D105" s="133">
        <v>145152</v>
      </c>
      <c r="E105" s="133">
        <v>148426.79999999999</v>
      </c>
      <c r="F105" s="133"/>
      <c r="G105" s="133"/>
      <c r="H105" s="133"/>
      <c r="I105" s="133">
        <v>165109.20000000001</v>
      </c>
      <c r="J105" s="133">
        <v>165109.20000000001</v>
      </c>
      <c r="K105" s="133">
        <v>165109.20000000001</v>
      </c>
      <c r="L105" s="134">
        <f t="shared" si="50"/>
        <v>313536</v>
      </c>
      <c r="M105" s="134">
        <f t="shared" si="51"/>
        <v>313536</v>
      </c>
      <c r="N105" s="134">
        <f t="shared" si="52"/>
        <v>313536</v>
      </c>
      <c r="O105" s="133"/>
      <c r="P105" s="133"/>
      <c r="Q105" s="133"/>
      <c r="R105" s="135"/>
      <c r="S105" s="135"/>
      <c r="T105" s="135"/>
      <c r="U105" s="175"/>
      <c r="V105" s="175"/>
      <c r="W105" s="175"/>
      <c r="X105" s="116">
        <f t="shared" si="77"/>
        <v>313536</v>
      </c>
      <c r="Y105" s="116">
        <f t="shared" si="78"/>
        <v>313536</v>
      </c>
      <c r="Z105" s="116">
        <f t="shared" si="79"/>
        <v>313536</v>
      </c>
      <c r="AA105" s="131"/>
      <c r="AB105" s="131"/>
      <c r="AC105" s="131"/>
      <c r="AD105" s="131"/>
    </row>
    <row r="106" spans="1:30" s="25" customFormat="1" ht="13.5" x14ac:dyDescent="0.2">
      <c r="A106" s="131"/>
      <c r="B106" s="154"/>
      <c r="C106" s="155" t="s">
        <v>118</v>
      </c>
      <c r="D106" s="133">
        <v>177048.7</v>
      </c>
      <c r="E106" s="133">
        <v>158940.4</v>
      </c>
      <c r="F106" s="133"/>
      <c r="G106" s="133"/>
      <c r="H106" s="133"/>
      <c r="I106" s="133">
        <v>202416.2</v>
      </c>
      <c r="J106" s="133">
        <v>202416.2</v>
      </c>
      <c r="K106" s="133">
        <v>202416.2</v>
      </c>
      <c r="L106" s="134">
        <f t="shared" si="50"/>
        <v>361356.6</v>
      </c>
      <c r="M106" s="134">
        <f t="shared" si="51"/>
        <v>361356.6</v>
      </c>
      <c r="N106" s="134">
        <f t="shared" si="52"/>
        <v>361356.6</v>
      </c>
      <c r="O106" s="133"/>
      <c r="P106" s="133"/>
      <c r="Q106" s="133"/>
      <c r="R106" s="135"/>
      <c r="S106" s="135"/>
      <c r="T106" s="135"/>
      <c r="U106" s="175"/>
      <c r="V106" s="175"/>
      <c r="W106" s="175"/>
      <c r="X106" s="116">
        <f t="shared" si="77"/>
        <v>361356.6</v>
      </c>
      <c r="Y106" s="116">
        <f t="shared" si="78"/>
        <v>361356.6</v>
      </c>
      <c r="Z106" s="116">
        <f t="shared" si="79"/>
        <v>361356.6</v>
      </c>
      <c r="AA106" s="131"/>
      <c r="AB106" s="131"/>
      <c r="AC106" s="131"/>
      <c r="AD106" s="131"/>
    </row>
    <row r="107" spans="1:30" s="25" customFormat="1" ht="13.5" x14ac:dyDescent="0.2">
      <c r="A107" s="131"/>
      <c r="B107" s="154"/>
      <c r="C107" s="155" t="s">
        <v>119</v>
      </c>
      <c r="D107" s="133">
        <v>117572.7</v>
      </c>
      <c r="E107" s="133">
        <v>141166.79999999999</v>
      </c>
      <c r="F107" s="133"/>
      <c r="G107" s="133"/>
      <c r="H107" s="133"/>
      <c r="I107" s="133">
        <v>88709.7</v>
      </c>
      <c r="J107" s="133">
        <v>88709.7</v>
      </c>
      <c r="K107" s="133">
        <v>88709.7</v>
      </c>
      <c r="L107" s="134">
        <f t="shared" si="50"/>
        <v>229876.5</v>
      </c>
      <c r="M107" s="134">
        <f t="shared" si="51"/>
        <v>229876.5</v>
      </c>
      <c r="N107" s="134">
        <f t="shared" si="52"/>
        <v>229876.5</v>
      </c>
      <c r="O107" s="133"/>
      <c r="P107" s="133"/>
      <c r="Q107" s="133"/>
      <c r="R107" s="135"/>
      <c r="S107" s="135"/>
      <c r="T107" s="135"/>
      <c r="U107" s="175"/>
      <c r="V107" s="175"/>
      <c r="W107" s="175"/>
      <c r="X107" s="116">
        <f t="shared" si="77"/>
        <v>229876.5</v>
      </c>
      <c r="Y107" s="116">
        <f t="shared" si="78"/>
        <v>229876.5</v>
      </c>
      <c r="Z107" s="116">
        <f t="shared" si="79"/>
        <v>229876.5</v>
      </c>
      <c r="AA107" s="131"/>
      <c r="AB107" s="131"/>
      <c r="AC107" s="131"/>
      <c r="AD107" s="131"/>
    </row>
    <row r="108" spans="1:30" s="25" customFormat="1" ht="13.5" x14ac:dyDescent="0.2">
      <c r="A108" s="131"/>
      <c r="B108" s="154"/>
      <c r="C108" s="155" t="s">
        <v>120</v>
      </c>
      <c r="D108" s="133">
        <v>44219.6</v>
      </c>
      <c r="E108" s="133">
        <v>42841.7</v>
      </c>
      <c r="F108" s="133"/>
      <c r="G108" s="133"/>
      <c r="H108" s="133"/>
      <c r="I108" s="133">
        <v>46473.35</v>
      </c>
      <c r="J108" s="133">
        <v>46473.35</v>
      </c>
      <c r="K108" s="133">
        <v>46473.35</v>
      </c>
      <c r="L108" s="134">
        <f t="shared" si="50"/>
        <v>89315.049999999988</v>
      </c>
      <c r="M108" s="134">
        <f t="shared" si="51"/>
        <v>89315.049999999988</v>
      </c>
      <c r="N108" s="134">
        <f t="shared" si="52"/>
        <v>89315.049999999988</v>
      </c>
      <c r="O108" s="133"/>
      <c r="P108" s="133"/>
      <c r="Q108" s="133"/>
      <c r="R108" s="135"/>
      <c r="S108" s="135"/>
      <c r="T108" s="135"/>
      <c r="U108" s="175"/>
      <c r="V108" s="175"/>
      <c r="W108" s="175"/>
      <c r="X108" s="116">
        <f t="shared" si="77"/>
        <v>89315.049999999988</v>
      </c>
      <c r="Y108" s="116">
        <f t="shared" si="78"/>
        <v>89315.049999999988</v>
      </c>
      <c r="Z108" s="116">
        <f t="shared" si="79"/>
        <v>89315.049999999988</v>
      </c>
      <c r="AA108" s="131"/>
      <c r="AB108" s="131"/>
      <c r="AC108" s="131"/>
      <c r="AD108" s="131"/>
    </row>
    <row r="109" spans="1:30" s="25" customFormat="1" ht="13.5" x14ac:dyDescent="0.2">
      <c r="A109" s="131"/>
      <c r="B109" s="154"/>
      <c r="C109" s="155" t="s">
        <v>188</v>
      </c>
      <c r="D109" s="133">
        <v>107763.7</v>
      </c>
      <c r="E109" s="133">
        <v>109340.8</v>
      </c>
      <c r="F109" s="133">
        <v>0</v>
      </c>
      <c r="G109" s="133">
        <v>0</v>
      </c>
      <c r="H109" s="133">
        <v>0</v>
      </c>
      <c r="I109" s="133">
        <v>88080.9</v>
      </c>
      <c r="J109" s="133">
        <v>88080.9</v>
      </c>
      <c r="K109" s="133">
        <v>88080.9</v>
      </c>
      <c r="L109" s="134">
        <f t="shared" si="50"/>
        <v>197421.7</v>
      </c>
      <c r="M109" s="134">
        <f t="shared" si="51"/>
        <v>197421.7</v>
      </c>
      <c r="N109" s="134">
        <f t="shared" si="52"/>
        <v>197421.7</v>
      </c>
      <c r="O109" s="133"/>
      <c r="P109" s="133"/>
      <c r="Q109" s="133"/>
      <c r="R109" s="135"/>
      <c r="S109" s="135"/>
      <c r="T109" s="135"/>
      <c r="U109" s="175"/>
      <c r="V109" s="175"/>
      <c r="W109" s="175"/>
      <c r="X109" s="116">
        <f t="shared" si="77"/>
        <v>197421.7</v>
      </c>
      <c r="Y109" s="116">
        <f t="shared" si="78"/>
        <v>197421.7</v>
      </c>
      <c r="Z109" s="116">
        <f t="shared" si="79"/>
        <v>197421.7</v>
      </c>
      <c r="AA109" s="131"/>
      <c r="AB109" s="131"/>
      <c r="AC109" s="131"/>
      <c r="AD109" s="131"/>
    </row>
    <row r="110" spans="1:30" s="36" customFormat="1" ht="54" x14ac:dyDescent="0.2">
      <c r="A110" s="85">
        <v>26</v>
      </c>
      <c r="B110" s="46">
        <v>12016</v>
      </c>
      <c r="C110" s="54" t="s">
        <v>214</v>
      </c>
      <c r="D110" s="86">
        <f>SUM(D111:D121)</f>
        <v>1502980.2100000002</v>
      </c>
      <c r="E110" s="86">
        <f t="shared" ref="E110:N110" si="80">SUM(E111:E121)</f>
        <v>1753158.6999999997</v>
      </c>
      <c r="F110" s="86">
        <f t="shared" si="80"/>
        <v>0</v>
      </c>
      <c r="G110" s="86">
        <f t="shared" si="80"/>
        <v>0</v>
      </c>
      <c r="H110" s="86">
        <f t="shared" si="80"/>
        <v>0</v>
      </c>
      <c r="I110" s="86">
        <f t="shared" si="80"/>
        <v>69753.699999999895</v>
      </c>
      <c r="J110" s="86">
        <f t="shared" si="80"/>
        <v>77382.199999999895</v>
      </c>
      <c r="K110" s="86">
        <f t="shared" si="80"/>
        <v>92442.199999999895</v>
      </c>
      <c r="L110" s="87">
        <f t="shared" si="80"/>
        <v>1822912.4</v>
      </c>
      <c r="M110" s="87">
        <f t="shared" si="80"/>
        <v>1830540.9</v>
      </c>
      <c r="N110" s="87">
        <f t="shared" si="80"/>
        <v>1845600.9</v>
      </c>
      <c r="O110" s="86">
        <f t="shared" ref="O110" si="81">SUM(O111:O121)</f>
        <v>0</v>
      </c>
      <c r="P110" s="86">
        <f t="shared" ref="P110" si="82">SUM(P111:P121)</f>
        <v>0</v>
      </c>
      <c r="Q110" s="86">
        <f t="shared" ref="Q110" si="83">SUM(Q111:Q121)</f>
        <v>0</v>
      </c>
      <c r="R110" s="96">
        <f t="shared" ref="R110" si="84">SUM(R111:R121)</f>
        <v>0</v>
      </c>
      <c r="S110" s="96">
        <f t="shared" ref="S110" si="85">SUM(S111:S121)</f>
        <v>0</v>
      </c>
      <c r="T110" s="96">
        <f t="shared" ref="T110:V110" si="86">SUM(T111:T121)</f>
        <v>0</v>
      </c>
      <c r="U110" s="114">
        <f t="shared" si="86"/>
        <v>0</v>
      </c>
      <c r="V110" s="114">
        <f t="shared" si="86"/>
        <v>0</v>
      </c>
      <c r="W110" s="114">
        <f t="shared" ref="W110" si="87">SUM(W111:W121)</f>
        <v>0</v>
      </c>
      <c r="X110" s="88">
        <f t="shared" ref="X110" si="88">SUM(X111:X121)</f>
        <v>1822912.4</v>
      </c>
      <c r="Y110" s="88">
        <f t="shared" ref="Y110" si="89">SUM(Y111:Y121)</f>
        <v>1830540.9</v>
      </c>
      <c r="Z110" s="88">
        <f t="shared" ref="Z110" si="90">SUM(Z111:Z121)</f>
        <v>1845600.9</v>
      </c>
      <c r="AA110" s="85">
        <v>2023</v>
      </c>
      <c r="AB110" s="85" t="s">
        <v>413</v>
      </c>
      <c r="AC110" s="85" t="s">
        <v>25</v>
      </c>
      <c r="AD110" s="85"/>
    </row>
    <row r="111" spans="1:30" s="25" customFormat="1" ht="54" x14ac:dyDescent="0.2">
      <c r="A111" s="131"/>
      <c r="B111" s="154"/>
      <c r="C111" s="155" t="s">
        <v>74</v>
      </c>
      <c r="D111" s="133">
        <v>16991.2</v>
      </c>
      <c r="E111" s="133">
        <v>16572.3</v>
      </c>
      <c r="F111" s="133"/>
      <c r="G111" s="133"/>
      <c r="H111" s="133"/>
      <c r="I111" s="133">
        <v>-5160.3999999999996</v>
      </c>
      <c r="J111" s="133">
        <v>-5160.3999999999996</v>
      </c>
      <c r="K111" s="133">
        <v>-5160.3999999999996</v>
      </c>
      <c r="L111" s="134">
        <f t="shared" si="50"/>
        <v>11411.9</v>
      </c>
      <c r="M111" s="134">
        <f t="shared" si="51"/>
        <v>11411.9</v>
      </c>
      <c r="N111" s="134">
        <f t="shared" si="52"/>
        <v>11411.9</v>
      </c>
      <c r="O111" s="133"/>
      <c r="P111" s="133"/>
      <c r="Q111" s="133"/>
      <c r="R111" s="135"/>
      <c r="S111" s="135"/>
      <c r="T111" s="135"/>
      <c r="U111" s="175"/>
      <c r="V111" s="175"/>
      <c r="W111" s="175"/>
      <c r="X111" s="116">
        <f t="shared" ref="X111" si="91">+L111+O111+R111+U111</f>
        <v>11411.9</v>
      </c>
      <c r="Y111" s="116">
        <f t="shared" ref="Y111" si="92">+M111+P111+S111+V111</f>
        <v>11411.9</v>
      </c>
      <c r="Z111" s="116">
        <f t="shared" ref="Z111" si="93">+N111+Q111+T111+W111</f>
        <v>11411.9</v>
      </c>
      <c r="AA111" s="131"/>
      <c r="AB111" s="131"/>
      <c r="AC111" s="131"/>
      <c r="AD111" s="131" t="s">
        <v>478</v>
      </c>
    </row>
    <row r="112" spans="1:30" s="25" customFormat="1" ht="13.5" x14ac:dyDescent="0.2">
      <c r="A112" s="131"/>
      <c r="B112" s="154"/>
      <c r="C112" s="155" t="s">
        <v>185</v>
      </c>
      <c r="D112" s="133">
        <v>334648.60000000003</v>
      </c>
      <c r="E112" s="133">
        <v>329757.40000000002</v>
      </c>
      <c r="F112" s="133"/>
      <c r="G112" s="133"/>
      <c r="H112" s="133"/>
      <c r="I112" s="133">
        <v>42971.399999999965</v>
      </c>
      <c r="J112" s="133">
        <v>42971.399999999965</v>
      </c>
      <c r="K112" s="133">
        <v>42971.399999999965</v>
      </c>
      <c r="L112" s="134">
        <f t="shared" si="50"/>
        <v>372728.8</v>
      </c>
      <c r="M112" s="134">
        <f t="shared" si="51"/>
        <v>372728.8</v>
      </c>
      <c r="N112" s="134">
        <f t="shared" si="52"/>
        <v>372728.8</v>
      </c>
      <c r="O112" s="133"/>
      <c r="P112" s="133"/>
      <c r="Q112" s="133"/>
      <c r="R112" s="135"/>
      <c r="S112" s="135"/>
      <c r="T112" s="135"/>
      <c r="U112" s="175"/>
      <c r="V112" s="175"/>
      <c r="W112" s="175"/>
      <c r="X112" s="116">
        <f t="shared" ref="X112:X121" si="94">+L112+O112+R112+U112</f>
        <v>372728.8</v>
      </c>
      <c r="Y112" s="116">
        <f t="shared" ref="Y112:Y121" si="95">+M112+P112+S112+V112</f>
        <v>372728.8</v>
      </c>
      <c r="Z112" s="116">
        <f t="shared" ref="Z112:Z121" si="96">+N112+Q112+T112+W112</f>
        <v>372728.8</v>
      </c>
      <c r="AA112" s="131"/>
      <c r="AB112" s="131"/>
      <c r="AC112" s="131"/>
      <c r="AD112" s="131"/>
    </row>
    <row r="113" spans="1:30" s="25" customFormat="1" ht="13.5" x14ac:dyDescent="0.2">
      <c r="A113" s="131"/>
      <c r="B113" s="154"/>
      <c r="C113" s="155" t="s">
        <v>115</v>
      </c>
      <c r="D113" s="133">
        <v>22314.7</v>
      </c>
      <c r="E113" s="133">
        <v>29207.200000000001</v>
      </c>
      <c r="F113" s="133"/>
      <c r="G113" s="133"/>
      <c r="H113" s="133"/>
      <c r="I113" s="133">
        <v>1902.2000000000007</v>
      </c>
      <c r="J113" s="133">
        <v>1902.2000000000007</v>
      </c>
      <c r="K113" s="133">
        <v>1902.2000000000007</v>
      </c>
      <c r="L113" s="134">
        <f t="shared" si="50"/>
        <v>31109.4</v>
      </c>
      <c r="M113" s="134">
        <f t="shared" si="51"/>
        <v>31109.4</v>
      </c>
      <c r="N113" s="134">
        <f t="shared" si="52"/>
        <v>31109.4</v>
      </c>
      <c r="O113" s="133"/>
      <c r="P113" s="133"/>
      <c r="Q113" s="133"/>
      <c r="R113" s="135"/>
      <c r="S113" s="135"/>
      <c r="T113" s="135"/>
      <c r="U113" s="175"/>
      <c r="V113" s="175"/>
      <c r="W113" s="175"/>
      <c r="X113" s="116">
        <f t="shared" si="94"/>
        <v>31109.4</v>
      </c>
      <c r="Y113" s="116">
        <f t="shared" si="95"/>
        <v>31109.4</v>
      </c>
      <c r="Z113" s="116">
        <f t="shared" si="96"/>
        <v>31109.4</v>
      </c>
      <c r="AA113" s="131"/>
      <c r="AB113" s="131"/>
      <c r="AC113" s="131"/>
      <c r="AD113" s="131"/>
    </row>
    <row r="114" spans="1:30" s="25" customFormat="1" ht="13.5" x14ac:dyDescent="0.2">
      <c r="A114" s="131"/>
      <c r="B114" s="154"/>
      <c r="C114" s="155" t="s">
        <v>186</v>
      </c>
      <c r="D114" s="133">
        <v>36489.910000000003</v>
      </c>
      <c r="E114" s="133">
        <v>57748.3</v>
      </c>
      <c r="F114" s="133">
        <v>0</v>
      </c>
      <c r="G114" s="133">
        <v>0</v>
      </c>
      <c r="H114" s="133">
        <v>0</v>
      </c>
      <c r="I114" s="133">
        <v>0</v>
      </c>
      <c r="J114" s="133">
        <v>0</v>
      </c>
      <c r="K114" s="133">
        <v>0</v>
      </c>
      <c r="L114" s="134">
        <f t="shared" si="50"/>
        <v>57748.3</v>
      </c>
      <c r="M114" s="134">
        <f t="shared" si="51"/>
        <v>57748.3</v>
      </c>
      <c r="N114" s="134">
        <f t="shared" si="52"/>
        <v>57748.3</v>
      </c>
      <c r="O114" s="133"/>
      <c r="P114" s="133"/>
      <c r="Q114" s="133"/>
      <c r="R114" s="135"/>
      <c r="S114" s="135"/>
      <c r="T114" s="135"/>
      <c r="U114" s="175"/>
      <c r="V114" s="175"/>
      <c r="W114" s="175"/>
      <c r="X114" s="116">
        <f t="shared" si="94"/>
        <v>57748.3</v>
      </c>
      <c r="Y114" s="116">
        <f t="shared" si="95"/>
        <v>57748.3</v>
      </c>
      <c r="Z114" s="116">
        <f t="shared" si="96"/>
        <v>57748.3</v>
      </c>
      <c r="AA114" s="131"/>
      <c r="AB114" s="131"/>
      <c r="AC114" s="131"/>
      <c r="AD114" s="131"/>
    </row>
    <row r="115" spans="1:30" s="25" customFormat="1" ht="13.5" x14ac:dyDescent="0.2">
      <c r="A115" s="131"/>
      <c r="B115" s="154"/>
      <c r="C115" s="155" t="s">
        <v>116</v>
      </c>
      <c r="D115" s="133">
        <v>108577.5</v>
      </c>
      <c r="E115" s="133">
        <v>131331.1</v>
      </c>
      <c r="F115" s="133"/>
      <c r="G115" s="133"/>
      <c r="H115" s="133"/>
      <c r="I115" s="133">
        <v>0</v>
      </c>
      <c r="J115" s="133">
        <v>0</v>
      </c>
      <c r="K115" s="133">
        <v>0</v>
      </c>
      <c r="L115" s="134">
        <f t="shared" si="50"/>
        <v>131331.1</v>
      </c>
      <c r="M115" s="134">
        <f t="shared" si="51"/>
        <v>131331.1</v>
      </c>
      <c r="N115" s="134">
        <f t="shared" si="52"/>
        <v>131331.1</v>
      </c>
      <c r="O115" s="133"/>
      <c r="P115" s="133"/>
      <c r="Q115" s="133"/>
      <c r="R115" s="135"/>
      <c r="S115" s="135"/>
      <c r="T115" s="135"/>
      <c r="U115" s="175"/>
      <c r="V115" s="175"/>
      <c r="W115" s="175"/>
      <c r="X115" s="116">
        <f t="shared" si="94"/>
        <v>131331.1</v>
      </c>
      <c r="Y115" s="116">
        <f t="shared" si="95"/>
        <v>131331.1</v>
      </c>
      <c r="Z115" s="116">
        <f t="shared" si="96"/>
        <v>131331.1</v>
      </c>
      <c r="AA115" s="131"/>
      <c r="AB115" s="131"/>
      <c r="AC115" s="131"/>
      <c r="AD115" s="131"/>
    </row>
    <row r="116" spans="1:30" s="25" customFormat="1" ht="13.5" x14ac:dyDescent="0.2">
      <c r="A116" s="131"/>
      <c r="B116" s="154"/>
      <c r="C116" s="155" t="s">
        <v>117</v>
      </c>
      <c r="D116" s="133">
        <v>272393.2</v>
      </c>
      <c r="E116" s="133">
        <v>275382.09999999998</v>
      </c>
      <c r="F116" s="133"/>
      <c r="G116" s="133"/>
      <c r="H116" s="133"/>
      <c r="I116" s="133">
        <v>37139.400000000023</v>
      </c>
      <c r="J116" s="133">
        <v>44767.900000000023</v>
      </c>
      <c r="K116" s="133">
        <v>59827.900000000023</v>
      </c>
      <c r="L116" s="134">
        <f t="shared" si="50"/>
        <v>312521.5</v>
      </c>
      <c r="M116" s="134">
        <f t="shared" si="51"/>
        <v>320150</v>
      </c>
      <c r="N116" s="134">
        <f t="shared" si="52"/>
        <v>335210</v>
      </c>
      <c r="O116" s="133"/>
      <c r="P116" s="133"/>
      <c r="Q116" s="133"/>
      <c r="R116" s="135"/>
      <c r="S116" s="135"/>
      <c r="T116" s="135"/>
      <c r="U116" s="175"/>
      <c r="V116" s="175"/>
      <c r="W116" s="175"/>
      <c r="X116" s="116">
        <f t="shared" si="94"/>
        <v>312521.5</v>
      </c>
      <c r="Y116" s="116">
        <f t="shared" si="95"/>
        <v>320150</v>
      </c>
      <c r="Z116" s="116">
        <f t="shared" si="96"/>
        <v>335210</v>
      </c>
      <c r="AA116" s="131"/>
      <c r="AB116" s="131"/>
      <c r="AC116" s="131"/>
      <c r="AD116" s="131"/>
    </row>
    <row r="117" spans="1:30" s="25" customFormat="1" ht="13.5" x14ac:dyDescent="0.2">
      <c r="A117" s="131"/>
      <c r="B117" s="154"/>
      <c r="C117" s="155" t="s">
        <v>187</v>
      </c>
      <c r="D117" s="133">
        <v>43208.4</v>
      </c>
      <c r="E117" s="133">
        <v>76390.100000000006</v>
      </c>
      <c r="F117" s="133"/>
      <c r="G117" s="133"/>
      <c r="H117" s="133"/>
      <c r="I117" s="133">
        <v>0</v>
      </c>
      <c r="J117" s="133">
        <v>0</v>
      </c>
      <c r="K117" s="133">
        <v>0</v>
      </c>
      <c r="L117" s="134">
        <f t="shared" si="50"/>
        <v>76390.100000000006</v>
      </c>
      <c r="M117" s="134">
        <f t="shared" si="51"/>
        <v>76390.100000000006</v>
      </c>
      <c r="N117" s="134">
        <f t="shared" si="52"/>
        <v>76390.100000000006</v>
      </c>
      <c r="O117" s="133"/>
      <c r="P117" s="133"/>
      <c r="Q117" s="133"/>
      <c r="R117" s="135"/>
      <c r="S117" s="135"/>
      <c r="T117" s="135"/>
      <c r="U117" s="175"/>
      <c r="V117" s="175"/>
      <c r="W117" s="175"/>
      <c r="X117" s="116">
        <f t="shared" si="94"/>
        <v>76390.100000000006</v>
      </c>
      <c r="Y117" s="116">
        <f t="shared" si="95"/>
        <v>76390.100000000006</v>
      </c>
      <c r="Z117" s="116">
        <f t="shared" si="96"/>
        <v>76390.100000000006</v>
      </c>
      <c r="AA117" s="131"/>
      <c r="AB117" s="131"/>
      <c r="AC117" s="131"/>
      <c r="AD117" s="131"/>
    </row>
    <row r="118" spans="1:30" s="25" customFormat="1" ht="13.5" x14ac:dyDescent="0.2">
      <c r="A118" s="131"/>
      <c r="B118" s="154"/>
      <c r="C118" s="155" t="s">
        <v>118</v>
      </c>
      <c r="D118" s="133">
        <v>226622.5</v>
      </c>
      <c r="E118" s="133">
        <v>292564.40000000002</v>
      </c>
      <c r="F118" s="133"/>
      <c r="G118" s="133"/>
      <c r="H118" s="133"/>
      <c r="I118" s="133">
        <v>-84149.600000000093</v>
      </c>
      <c r="J118" s="133">
        <v>-84149.600000000093</v>
      </c>
      <c r="K118" s="133">
        <v>-84149.600000000093</v>
      </c>
      <c r="L118" s="134">
        <f t="shared" si="50"/>
        <v>208414.79999999993</v>
      </c>
      <c r="M118" s="134">
        <f t="shared" si="51"/>
        <v>208414.79999999993</v>
      </c>
      <c r="N118" s="134">
        <f t="shared" si="52"/>
        <v>208414.79999999993</v>
      </c>
      <c r="O118" s="133"/>
      <c r="P118" s="133"/>
      <c r="Q118" s="133"/>
      <c r="R118" s="135"/>
      <c r="S118" s="135"/>
      <c r="T118" s="135"/>
      <c r="U118" s="175"/>
      <c r="V118" s="175"/>
      <c r="W118" s="175"/>
      <c r="X118" s="116">
        <f t="shared" si="94"/>
        <v>208414.79999999993</v>
      </c>
      <c r="Y118" s="116">
        <f t="shared" si="95"/>
        <v>208414.79999999993</v>
      </c>
      <c r="Z118" s="116">
        <f t="shared" si="96"/>
        <v>208414.79999999993</v>
      </c>
      <c r="AA118" s="131"/>
      <c r="AB118" s="131"/>
      <c r="AC118" s="131"/>
      <c r="AD118" s="131"/>
    </row>
    <row r="119" spans="1:30" s="25" customFormat="1" ht="13.5" x14ac:dyDescent="0.2">
      <c r="A119" s="131"/>
      <c r="B119" s="154"/>
      <c r="C119" s="155" t="s">
        <v>119</v>
      </c>
      <c r="D119" s="133">
        <v>213983.30000000002</v>
      </c>
      <c r="E119" s="133">
        <v>282968.2</v>
      </c>
      <c r="F119" s="133"/>
      <c r="G119" s="133"/>
      <c r="H119" s="133"/>
      <c r="I119" s="133">
        <v>91476.799999999988</v>
      </c>
      <c r="J119" s="133">
        <v>91476.799999999988</v>
      </c>
      <c r="K119" s="133">
        <v>91476.799999999988</v>
      </c>
      <c r="L119" s="134">
        <f t="shared" si="50"/>
        <v>374445</v>
      </c>
      <c r="M119" s="134">
        <f t="shared" si="51"/>
        <v>374445</v>
      </c>
      <c r="N119" s="134">
        <f t="shared" si="52"/>
        <v>374445</v>
      </c>
      <c r="O119" s="133"/>
      <c r="P119" s="133"/>
      <c r="Q119" s="133"/>
      <c r="R119" s="135"/>
      <c r="S119" s="135"/>
      <c r="T119" s="135"/>
      <c r="U119" s="175"/>
      <c r="V119" s="175"/>
      <c r="W119" s="175"/>
      <c r="X119" s="116">
        <f t="shared" si="94"/>
        <v>374445</v>
      </c>
      <c r="Y119" s="116">
        <f t="shared" si="95"/>
        <v>374445</v>
      </c>
      <c r="Z119" s="116">
        <f t="shared" si="96"/>
        <v>374445</v>
      </c>
      <c r="AA119" s="131"/>
      <c r="AB119" s="131"/>
      <c r="AC119" s="131"/>
      <c r="AD119" s="131"/>
    </row>
    <row r="120" spans="1:30" s="25" customFormat="1" ht="13.5" x14ac:dyDescent="0.2">
      <c r="A120" s="131"/>
      <c r="B120" s="154"/>
      <c r="C120" s="155" t="s">
        <v>120</v>
      </c>
      <c r="D120" s="133">
        <v>112634.90000000001</v>
      </c>
      <c r="E120" s="133">
        <v>125994.4</v>
      </c>
      <c r="F120" s="133"/>
      <c r="G120" s="133"/>
      <c r="H120" s="133"/>
      <c r="I120" s="133">
        <v>-14426.099999999991</v>
      </c>
      <c r="J120" s="133">
        <v>-14426.099999999991</v>
      </c>
      <c r="K120" s="133">
        <v>-14426.099999999991</v>
      </c>
      <c r="L120" s="134">
        <f t="shared" si="50"/>
        <v>111568.3</v>
      </c>
      <c r="M120" s="134">
        <f t="shared" si="51"/>
        <v>111568.3</v>
      </c>
      <c r="N120" s="134">
        <f t="shared" si="52"/>
        <v>111568.3</v>
      </c>
      <c r="O120" s="133"/>
      <c r="P120" s="133"/>
      <c r="Q120" s="133"/>
      <c r="R120" s="135"/>
      <c r="S120" s="135"/>
      <c r="T120" s="135"/>
      <c r="U120" s="175"/>
      <c r="V120" s="175"/>
      <c r="W120" s="175"/>
      <c r="X120" s="116">
        <f t="shared" si="94"/>
        <v>111568.3</v>
      </c>
      <c r="Y120" s="116">
        <f t="shared" si="95"/>
        <v>111568.3</v>
      </c>
      <c r="Z120" s="116">
        <f t="shared" si="96"/>
        <v>111568.3</v>
      </c>
      <c r="AA120" s="131"/>
      <c r="AB120" s="131"/>
      <c r="AC120" s="131"/>
      <c r="AD120" s="131"/>
    </row>
    <row r="121" spans="1:30" s="25" customFormat="1" ht="13.5" x14ac:dyDescent="0.2">
      <c r="A121" s="131"/>
      <c r="B121" s="154"/>
      <c r="C121" s="155" t="s">
        <v>188</v>
      </c>
      <c r="D121" s="133">
        <v>115116</v>
      </c>
      <c r="E121" s="133">
        <v>135243.20000000001</v>
      </c>
      <c r="F121" s="133">
        <v>0</v>
      </c>
      <c r="G121" s="133">
        <v>0</v>
      </c>
      <c r="H121" s="133">
        <v>0</v>
      </c>
      <c r="I121" s="133">
        <v>0</v>
      </c>
      <c r="J121" s="133">
        <v>0</v>
      </c>
      <c r="K121" s="133">
        <v>0</v>
      </c>
      <c r="L121" s="134">
        <f t="shared" si="50"/>
        <v>135243.20000000001</v>
      </c>
      <c r="M121" s="134">
        <f t="shared" si="51"/>
        <v>135243.20000000001</v>
      </c>
      <c r="N121" s="134">
        <f t="shared" si="52"/>
        <v>135243.20000000001</v>
      </c>
      <c r="O121" s="133"/>
      <c r="P121" s="133"/>
      <c r="Q121" s="133"/>
      <c r="R121" s="135"/>
      <c r="S121" s="135"/>
      <c r="T121" s="135"/>
      <c r="U121" s="175"/>
      <c r="V121" s="175"/>
      <c r="W121" s="175"/>
      <c r="X121" s="116">
        <f t="shared" si="94"/>
        <v>135243.20000000001</v>
      </c>
      <c r="Y121" s="116">
        <f t="shared" si="95"/>
        <v>135243.20000000001</v>
      </c>
      <c r="Z121" s="116">
        <f t="shared" si="96"/>
        <v>135243.20000000001</v>
      </c>
      <c r="AA121" s="131"/>
      <c r="AB121" s="131"/>
      <c r="AC121" s="131"/>
      <c r="AD121" s="131"/>
    </row>
    <row r="122" spans="1:30" s="36" customFormat="1" ht="40.5" x14ac:dyDescent="0.2">
      <c r="A122" s="85">
        <v>27</v>
      </c>
      <c r="B122" s="46">
        <v>12017</v>
      </c>
      <c r="C122" s="54" t="s">
        <v>216</v>
      </c>
      <c r="D122" s="86">
        <f>+D123</f>
        <v>13713.61</v>
      </c>
      <c r="E122" s="86">
        <f t="shared" ref="E122:Z122" si="97">+E123</f>
        <v>0</v>
      </c>
      <c r="F122" s="86">
        <f t="shared" si="97"/>
        <v>0</v>
      </c>
      <c r="G122" s="86">
        <f t="shared" si="97"/>
        <v>0</v>
      </c>
      <c r="H122" s="86">
        <f t="shared" si="97"/>
        <v>0</v>
      </c>
      <c r="I122" s="86">
        <f t="shared" si="97"/>
        <v>0</v>
      </c>
      <c r="J122" s="86">
        <f t="shared" si="97"/>
        <v>0</v>
      </c>
      <c r="K122" s="86">
        <f t="shared" si="97"/>
        <v>0</v>
      </c>
      <c r="L122" s="87">
        <f t="shared" si="97"/>
        <v>0</v>
      </c>
      <c r="M122" s="87">
        <f t="shared" si="97"/>
        <v>0</v>
      </c>
      <c r="N122" s="87">
        <f t="shared" si="97"/>
        <v>0</v>
      </c>
      <c r="O122" s="86">
        <f t="shared" si="97"/>
        <v>0</v>
      </c>
      <c r="P122" s="86">
        <f t="shared" si="97"/>
        <v>0</v>
      </c>
      <c r="Q122" s="86">
        <f t="shared" si="97"/>
        <v>0</v>
      </c>
      <c r="R122" s="96">
        <f t="shared" si="97"/>
        <v>0</v>
      </c>
      <c r="S122" s="96">
        <f t="shared" si="97"/>
        <v>0</v>
      </c>
      <c r="T122" s="96">
        <f t="shared" si="97"/>
        <v>0</v>
      </c>
      <c r="U122" s="114">
        <f t="shared" si="97"/>
        <v>0</v>
      </c>
      <c r="V122" s="114">
        <f t="shared" si="97"/>
        <v>0</v>
      </c>
      <c r="W122" s="114">
        <f t="shared" si="97"/>
        <v>0</v>
      </c>
      <c r="X122" s="88">
        <f t="shared" si="97"/>
        <v>0</v>
      </c>
      <c r="Y122" s="88">
        <f t="shared" si="97"/>
        <v>0</v>
      </c>
      <c r="Z122" s="88">
        <f t="shared" si="97"/>
        <v>0</v>
      </c>
      <c r="AA122" s="85"/>
      <c r="AB122" s="85"/>
      <c r="AC122" s="85"/>
      <c r="AD122" s="85"/>
    </row>
    <row r="123" spans="1:30" s="25" customFormat="1" ht="13.5" x14ac:dyDescent="0.2">
      <c r="A123" s="131"/>
      <c r="B123" s="154"/>
      <c r="C123" s="155" t="s">
        <v>217</v>
      </c>
      <c r="D123" s="133">
        <v>13713.61</v>
      </c>
      <c r="E123" s="133">
        <v>0</v>
      </c>
      <c r="F123" s="133"/>
      <c r="G123" s="133"/>
      <c r="H123" s="133"/>
      <c r="I123" s="133"/>
      <c r="J123" s="133"/>
      <c r="K123" s="133"/>
      <c r="L123" s="134">
        <f t="shared" ref="L123" si="98">+E123+F123+I123</f>
        <v>0</v>
      </c>
      <c r="M123" s="134">
        <f t="shared" ref="M123" si="99">+E123+G123+J123</f>
        <v>0</v>
      </c>
      <c r="N123" s="134">
        <f t="shared" ref="N123" si="100">+E123+H123+K123</f>
        <v>0</v>
      </c>
      <c r="O123" s="133"/>
      <c r="P123" s="133"/>
      <c r="Q123" s="133"/>
      <c r="R123" s="135"/>
      <c r="S123" s="135"/>
      <c r="T123" s="135"/>
      <c r="U123" s="175"/>
      <c r="V123" s="175"/>
      <c r="W123" s="175"/>
      <c r="X123" s="116">
        <f t="shared" ref="X123" si="101">+L123+O123+R123</f>
        <v>0</v>
      </c>
      <c r="Y123" s="116">
        <f t="shared" ref="Y123" si="102">+M123+P123+R123</f>
        <v>0</v>
      </c>
      <c r="Z123" s="116">
        <f t="shared" ref="Z123" si="103">+N123+Q123+T123</f>
        <v>0</v>
      </c>
      <c r="AA123" s="131"/>
      <c r="AB123" s="131"/>
      <c r="AC123" s="131"/>
      <c r="AD123" s="131"/>
    </row>
    <row r="124" spans="1:30" s="36" customFormat="1" ht="40.5" x14ac:dyDescent="0.2">
      <c r="A124" s="85">
        <v>28</v>
      </c>
      <c r="B124" s="46">
        <v>12020</v>
      </c>
      <c r="C124" s="54" t="s">
        <v>215</v>
      </c>
      <c r="D124" s="86">
        <f>SUM(D125:D145)</f>
        <v>162723.91999999998</v>
      </c>
      <c r="E124" s="86">
        <f t="shared" ref="E124:T124" si="104">SUM(E125:E145)</f>
        <v>202766.20000000004</v>
      </c>
      <c r="F124" s="86">
        <f t="shared" si="104"/>
        <v>0</v>
      </c>
      <c r="G124" s="86">
        <f t="shared" si="104"/>
        <v>0</v>
      </c>
      <c r="H124" s="86">
        <f t="shared" si="104"/>
        <v>0</v>
      </c>
      <c r="I124" s="86">
        <f>SUM(I125:I145)</f>
        <v>23132.600000000002</v>
      </c>
      <c r="J124" s="86">
        <f t="shared" si="104"/>
        <v>23132.600000000002</v>
      </c>
      <c r="K124" s="86">
        <f t="shared" si="104"/>
        <v>23132.600000000002</v>
      </c>
      <c r="L124" s="87">
        <f t="shared" si="104"/>
        <v>225898.8</v>
      </c>
      <c r="M124" s="87">
        <f t="shared" si="104"/>
        <v>225898.8</v>
      </c>
      <c r="N124" s="87">
        <f t="shared" si="104"/>
        <v>225898.8</v>
      </c>
      <c r="O124" s="86">
        <f t="shared" si="104"/>
        <v>0</v>
      </c>
      <c r="P124" s="86">
        <f t="shared" si="104"/>
        <v>0</v>
      </c>
      <c r="Q124" s="86">
        <f t="shared" si="104"/>
        <v>0</v>
      </c>
      <c r="R124" s="96">
        <f t="shared" si="104"/>
        <v>0</v>
      </c>
      <c r="S124" s="96">
        <f t="shared" si="104"/>
        <v>0</v>
      </c>
      <c r="T124" s="96">
        <f t="shared" si="104"/>
        <v>0</v>
      </c>
      <c r="U124" s="114">
        <f>SUM(U125:U135)</f>
        <v>0</v>
      </c>
      <c r="V124" s="114">
        <f t="shared" ref="V124:W124" si="105">SUM(V125:V135)</f>
        <v>0</v>
      </c>
      <c r="W124" s="114">
        <f t="shared" si="105"/>
        <v>0</v>
      </c>
      <c r="X124" s="88">
        <f>SUM(X125:X135)</f>
        <v>225898.8</v>
      </c>
      <c r="Y124" s="88">
        <f t="shared" ref="Y124:Z124" si="106">SUM(Y125:Y135)</f>
        <v>225898.8</v>
      </c>
      <c r="Z124" s="88">
        <f t="shared" si="106"/>
        <v>225898.8</v>
      </c>
      <c r="AA124" s="85">
        <v>2024</v>
      </c>
      <c r="AB124" s="85" t="s">
        <v>413</v>
      </c>
      <c r="AC124" s="46" t="s">
        <v>404</v>
      </c>
      <c r="AD124" s="85"/>
    </row>
    <row r="125" spans="1:30" s="25" customFormat="1" ht="27" x14ac:dyDescent="0.2">
      <c r="A125" s="131"/>
      <c r="B125" s="154"/>
      <c r="C125" s="155" t="s">
        <v>74</v>
      </c>
      <c r="D125" s="133">
        <v>5483.3</v>
      </c>
      <c r="E125" s="133">
        <v>10440</v>
      </c>
      <c r="F125" s="133"/>
      <c r="G125" s="133"/>
      <c r="H125" s="133"/>
      <c r="I125" s="133">
        <v>6368.4</v>
      </c>
      <c r="J125" s="133">
        <v>6368.4</v>
      </c>
      <c r="K125" s="133">
        <v>6368.4</v>
      </c>
      <c r="L125" s="134">
        <f t="shared" si="50"/>
        <v>16808.400000000001</v>
      </c>
      <c r="M125" s="134">
        <f t="shared" si="51"/>
        <v>16808.400000000001</v>
      </c>
      <c r="N125" s="134">
        <f t="shared" si="52"/>
        <v>16808.400000000001</v>
      </c>
      <c r="O125" s="133"/>
      <c r="P125" s="133"/>
      <c r="Q125" s="133"/>
      <c r="R125" s="135"/>
      <c r="S125" s="135"/>
      <c r="T125" s="135"/>
      <c r="U125" s="175"/>
      <c r="V125" s="175"/>
      <c r="W125" s="175"/>
      <c r="X125" s="116">
        <f>+L125+O125+R125+U125</f>
        <v>16808.400000000001</v>
      </c>
      <c r="Y125" s="116">
        <f>+M125+P125+S125+V125</f>
        <v>16808.400000000001</v>
      </c>
      <c r="Z125" s="116">
        <f t="shared" ref="Z125" si="107">+N125+Q125+T125+W125</f>
        <v>16808.400000000001</v>
      </c>
      <c r="AA125" s="131"/>
      <c r="AB125" s="131"/>
      <c r="AC125" s="131"/>
      <c r="AD125" s="131"/>
    </row>
    <row r="126" spans="1:30" s="25" customFormat="1" ht="13.5" x14ac:dyDescent="0.2">
      <c r="A126" s="131"/>
      <c r="B126" s="154"/>
      <c r="C126" s="155" t="s">
        <v>185</v>
      </c>
      <c r="D126" s="133">
        <v>8691.2999999999993</v>
      </c>
      <c r="E126" s="133">
        <v>12960</v>
      </c>
      <c r="F126" s="133"/>
      <c r="G126" s="133"/>
      <c r="H126" s="133"/>
      <c r="I126" s="133">
        <v>3024</v>
      </c>
      <c r="J126" s="133">
        <v>3024</v>
      </c>
      <c r="K126" s="133">
        <v>3024</v>
      </c>
      <c r="L126" s="134">
        <f t="shared" si="50"/>
        <v>15984</v>
      </c>
      <c r="M126" s="134">
        <f t="shared" si="51"/>
        <v>15984</v>
      </c>
      <c r="N126" s="134">
        <f t="shared" si="52"/>
        <v>15984</v>
      </c>
      <c r="O126" s="133"/>
      <c r="P126" s="133"/>
      <c r="Q126" s="133"/>
      <c r="R126" s="135"/>
      <c r="S126" s="135"/>
      <c r="T126" s="135"/>
      <c r="U126" s="175"/>
      <c r="V126" s="175"/>
      <c r="W126" s="175"/>
      <c r="X126" s="116">
        <f t="shared" ref="X126:X135" si="108">+L126+O126+R126+U126</f>
        <v>15984</v>
      </c>
      <c r="Y126" s="116">
        <f t="shared" ref="Y126:Y135" si="109">+M126+P126+S126+V126</f>
        <v>15984</v>
      </c>
      <c r="Z126" s="116">
        <f t="shared" ref="Z126:Z135" si="110">+N126+Q126+T126+W126</f>
        <v>15984</v>
      </c>
      <c r="AA126" s="131"/>
      <c r="AB126" s="131"/>
      <c r="AC126" s="131"/>
      <c r="AD126" s="131"/>
    </row>
    <row r="127" spans="1:30" s="25" customFormat="1" ht="13.5" x14ac:dyDescent="0.2">
      <c r="A127" s="131"/>
      <c r="B127" s="154"/>
      <c r="C127" s="155" t="s">
        <v>115</v>
      </c>
      <c r="D127" s="133">
        <v>27829</v>
      </c>
      <c r="E127" s="133">
        <v>35100</v>
      </c>
      <c r="F127" s="133"/>
      <c r="G127" s="133"/>
      <c r="H127" s="133"/>
      <c r="I127" s="133">
        <v>4024.8</v>
      </c>
      <c r="J127" s="133">
        <v>4024.8</v>
      </c>
      <c r="K127" s="133">
        <v>4024.8</v>
      </c>
      <c r="L127" s="134">
        <f t="shared" si="50"/>
        <v>39124.800000000003</v>
      </c>
      <c r="M127" s="134">
        <f t="shared" si="51"/>
        <v>39124.800000000003</v>
      </c>
      <c r="N127" s="134">
        <f t="shared" si="52"/>
        <v>39124.800000000003</v>
      </c>
      <c r="O127" s="133"/>
      <c r="P127" s="133"/>
      <c r="Q127" s="133"/>
      <c r="R127" s="135"/>
      <c r="S127" s="135"/>
      <c r="T127" s="135"/>
      <c r="U127" s="175"/>
      <c r="V127" s="175"/>
      <c r="W127" s="175"/>
      <c r="X127" s="116">
        <f t="shared" si="108"/>
        <v>39124.800000000003</v>
      </c>
      <c r="Y127" s="116">
        <f t="shared" si="109"/>
        <v>39124.800000000003</v>
      </c>
      <c r="Z127" s="116">
        <f t="shared" si="110"/>
        <v>39124.800000000003</v>
      </c>
      <c r="AA127" s="131"/>
      <c r="AB127" s="131"/>
      <c r="AC127" s="131"/>
      <c r="AD127" s="131"/>
    </row>
    <row r="128" spans="1:30" s="25" customFormat="1" ht="13.5" x14ac:dyDescent="0.2">
      <c r="A128" s="131"/>
      <c r="B128" s="154"/>
      <c r="C128" s="155" t="s">
        <v>186</v>
      </c>
      <c r="D128" s="133">
        <v>14618.62</v>
      </c>
      <c r="E128" s="133">
        <v>28080</v>
      </c>
      <c r="F128" s="133"/>
      <c r="G128" s="133"/>
      <c r="H128" s="133"/>
      <c r="I128" s="133">
        <v>-1728</v>
      </c>
      <c r="J128" s="133">
        <v>-1728</v>
      </c>
      <c r="K128" s="133">
        <v>-1728</v>
      </c>
      <c r="L128" s="134">
        <f t="shared" si="50"/>
        <v>26352</v>
      </c>
      <c r="M128" s="134">
        <f t="shared" si="51"/>
        <v>26352</v>
      </c>
      <c r="N128" s="134">
        <f t="shared" si="52"/>
        <v>26352</v>
      </c>
      <c r="O128" s="133"/>
      <c r="P128" s="133"/>
      <c r="Q128" s="133"/>
      <c r="R128" s="135"/>
      <c r="S128" s="135"/>
      <c r="T128" s="135"/>
      <c r="U128" s="175"/>
      <c r="V128" s="175"/>
      <c r="W128" s="175"/>
      <c r="X128" s="116">
        <f t="shared" si="108"/>
        <v>26352</v>
      </c>
      <c r="Y128" s="116">
        <f t="shared" si="109"/>
        <v>26352</v>
      </c>
      <c r="Z128" s="116">
        <f t="shared" si="110"/>
        <v>26352</v>
      </c>
      <c r="AA128" s="131"/>
      <c r="AB128" s="131"/>
      <c r="AC128" s="131"/>
      <c r="AD128" s="131"/>
    </row>
    <row r="129" spans="1:30" s="25" customFormat="1" ht="13.5" x14ac:dyDescent="0.2">
      <c r="A129" s="131"/>
      <c r="B129" s="154"/>
      <c r="C129" s="155" t="s">
        <v>116</v>
      </c>
      <c r="D129" s="133">
        <v>11302.9</v>
      </c>
      <c r="E129" s="133">
        <v>8313.7999999999993</v>
      </c>
      <c r="F129" s="133"/>
      <c r="G129" s="133"/>
      <c r="H129" s="133"/>
      <c r="I129" s="133">
        <v>3695.1</v>
      </c>
      <c r="J129" s="133">
        <v>3695.1</v>
      </c>
      <c r="K129" s="133">
        <v>3695.1</v>
      </c>
      <c r="L129" s="134">
        <f t="shared" si="50"/>
        <v>12008.9</v>
      </c>
      <c r="M129" s="134">
        <f t="shared" si="51"/>
        <v>12008.9</v>
      </c>
      <c r="N129" s="134">
        <f t="shared" si="52"/>
        <v>12008.9</v>
      </c>
      <c r="O129" s="133"/>
      <c r="P129" s="133"/>
      <c r="Q129" s="133"/>
      <c r="R129" s="135"/>
      <c r="S129" s="135"/>
      <c r="T129" s="135"/>
      <c r="U129" s="175"/>
      <c r="V129" s="175"/>
      <c r="W129" s="175"/>
      <c r="X129" s="116">
        <f t="shared" si="108"/>
        <v>12008.9</v>
      </c>
      <c r="Y129" s="116">
        <f t="shared" si="109"/>
        <v>12008.9</v>
      </c>
      <c r="Z129" s="116">
        <f t="shared" si="110"/>
        <v>12008.9</v>
      </c>
      <c r="AA129" s="131"/>
      <c r="AB129" s="131"/>
      <c r="AC129" s="131"/>
      <c r="AD129" s="131"/>
    </row>
    <row r="130" spans="1:30" s="25" customFormat="1" ht="13.5" x14ac:dyDescent="0.2">
      <c r="A130" s="131"/>
      <c r="B130" s="154"/>
      <c r="C130" s="155" t="s">
        <v>117</v>
      </c>
      <c r="D130" s="133">
        <v>16188</v>
      </c>
      <c r="E130" s="133">
        <v>27800.9</v>
      </c>
      <c r="F130" s="133">
        <v>0</v>
      </c>
      <c r="G130" s="133">
        <v>0</v>
      </c>
      <c r="H130" s="133">
        <v>0</v>
      </c>
      <c r="I130" s="133">
        <v>-2926.4</v>
      </c>
      <c r="J130" s="133">
        <v>-2926.4</v>
      </c>
      <c r="K130" s="133">
        <v>-2926.4</v>
      </c>
      <c r="L130" s="134">
        <f t="shared" si="50"/>
        <v>24874.5</v>
      </c>
      <c r="M130" s="134">
        <f t="shared" si="51"/>
        <v>24874.5</v>
      </c>
      <c r="N130" s="134">
        <f t="shared" si="52"/>
        <v>24874.5</v>
      </c>
      <c r="O130" s="133"/>
      <c r="P130" s="133"/>
      <c r="Q130" s="133"/>
      <c r="R130" s="135"/>
      <c r="S130" s="135"/>
      <c r="T130" s="135"/>
      <c r="U130" s="175"/>
      <c r="V130" s="175"/>
      <c r="W130" s="175"/>
      <c r="X130" s="116">
        <f t="shared" si="108"/>
        <v>24874.5</v>
      </c>
      <c r="Y130" s="116">
        <f t="shared" si="109"/>
        <v>24874.5</v>
      </c>
      <c r="Z130" s="116">
        <f t="shared" si="110"/>
        <v>24874.5</v>
      </c>
      <c r="AA130" s="131"/>
      <c r="AB130" s="131"/>
      <c r="AC130" s="131"/>
      <c r="AD130" s="131"/>
    </row>
    <row r="131" spans="1:30" s="25" customFormat="1" ht="13.5" x14ac:dyDescent="0.2">
      <c r="A131" s="131"/>
      <c r="B131" s="154"/>
      <c r="C131" s="155" t="s">
        <v>187</v>
      </c>
      <c r="D131" s="133">
        <v>30200.600000000002</v>
      </c>
      <c r="E131" s="133">
        <v>45705.599999999999</v>
      </c>
      <c r="F131" s="133"/>
      <c r="G131" s="133"/>
      <c r="H131" s="133"/>
      <c r="I131" s="133">
        <v>2980.8</v>
      </c>
      <c r="J131" s="133">
        <v>2980.8</v>
      </c>
      <c r="K131" s="133">
        <v>2980.8</v>
      </c>
      <c r="L131" s="134">
        <f t="shared" si="50"/>
        <v>48686.400000000001</v>
      </c>
      <c r="M131" s="134">
        <f t="shared" si="51"/>
        <v>48686.400000000001</v>
      </c>
      <c r="N131" s="134">
        <f t="shared" si="52"/>
        <v>48686.400000000001</v>
      </c>
      <c r="O131" s="133"/>
      <c r="P131" s="133"/>
      <c r="Q131" s="133"/>
      <c r="R131" s="135"/>
      <c r="S131" s="135"/>
      <c r="T131" s="135"/>
      <c r="U131" s="175"/>
      <c r="V131" s="175"/>
      <c r="W131" s="175"/>
      <c r="X131" s="116">
        <f t="shared" si="108"/>
        <v>48686.400000000001</v>
      </c>
      <c r="Y131" s="116">
        <f t="shared" si="109"/>
        <v>48686.400000000001</v>
      </c>
      <c r="Z131" s="116">
        <f t="shared" si="110"/>
        <v>48686.400000000001</v>
      </c>
      <c r="AA131" s="131"/>
      <c r="AB131" s="131"/>
      <c r="AC131" s="131"/>
      <c r="AD131" s="131"/>
    </row>
    <row r="132" spans="1:30" s="25" customFormat="1" ht="13.5" x14ac:dyDescent="0.2">
      <c r="A132" s="131"/>
      <c r="B132" s="154"/>
      <c r="C132" s="155" t="s">
        <v>118</v>
      </c>
      <c r="D132" s="133">
        <v>4057.7000000000003</v>
      </c>
      <c r="E132" s="133">
        <v>7306.2</v>
      </c>
      <c r="F132" s="133"/>
      <c r="G132" s="133"/>
      <c r="H132" s="133"/>
      <c r="I132" s="133">
        <v>974.2</v>
      </c>
      <c r="J132" s="133">
        <v>974.2</v>
      </c>
      <c r="K132" s="133">
        <v>974.2</v>
      </c>
      <c r="L132" s="134">
        <f t="shared" si="50"/>
        <v>8280.4</v>
      </c>
      <c r="M132" s="134">
        <f t="shared" si="51"/>
        <v>8280.4</v>
      </c>
      <c r="N132" s="134">
        <f t="shared" si="52"/>
        <v>8280.4</v>
      </c>
      <c r="O132" s="133"/>
      <c r="P132" s="133"/>
      <c r="Q132" s="133"/>
      <c r="R132" s="135"/>
      <c r="S132" s="135"/>
      <c r="T132" s="135"/>
      <c r="U132" s="175"/>
      <c r="V132" s="175"/>
      <c r="W132" s="175"/>
      <c r="X132" s="116">
        <f t="shared" si="108"/>
        <v>8280.4</v>
      </c>
      <c r="Y132" s="116">
        <f t="shared" si="109"/>
        <v>8280.4</v>
      </c>
      <c r="Z132" s="116">
        <f t="shared" si="110"/>
        <v>8280.4</v>
      </c>
      <c r="AA132" s="131"/>
      <c r="AB132" s="131"/>
      <c r="AC132" s="131"/>
      <c r="AD132" s="131"/>
    </row>
    <row r="133" spans="1:30" s="25" customFormat="1" ht="13.5" x14ac:dyDescent="0.2">
      <c r="A133" s="131"/>
      <c r="B133" s="154"/>
      <c r="C133" s="155" t="s">
        <v>119</v>
      </c>
      <c r="D133" s="133">
        <v>31503.200000000001</v>
      </c>
      <c r="E133" s="133">
        <v>18114.099999999999</v>
      </c>
      <c r="F133" s="133"/>
      <c r="G133" s="133"/>
      <c r="H133" s="133"/>
      <c r="I133" s="133">
        <v>4227.7</v>
      </c>
      <c r="J133" s="133">
        <v>4227.7</v>
      </c>
      <c r="K133" s="133">
        <v>4227.7</v>
      </c>
      <c r="L133" s="134">
        <f t="shared" si="50"/>
        <v>22341.8</v>
      </c>
      <c r="M133" s="134">
        <f t="shared" si="51"/>
        <v>22341.8</v>
      </c>
      <c r="N133" s="134">
        <f t="shared" si="52"/>
        <v>22341.8</v>
      </c>
      <c r="O133" s="133"/>
      <c r="P133" s="133"/>
      <c r="Q133" s="133"/>
      <c r="R133" s="135"/>
      <c r="S133" s="135"/>
      <c r="T133" s="135"/>
      <c r="U133" s="175"/>
      <c r="V133" s="175"/>
      <c r="W133" s="175"/>
      <c r="X133" s="116">
        <f t="shared" si="108"/>
        <v>22341.8</v>
      </c>
      <c r="Y133" s="116">
        <f t="shared" si="109"/>
        <v>22341.8</v>
      </c>
      <c r="Z133" s="116">
        <f t="shared" si="110"/>
        <v>22341.8</v>
      </c>
      <c r="AA133" s="131"/>
      <c r="AB133" s="131"/>
      <c r="AC133" s="131"/>
      <c r="AD133" s="131"/>
    </row>
    <row r="134" spans="1:30" s="25" customFormat="1" ht="13.5" x14ac:dyDescent="0.2">
      <c r="A134" s="131"/>
      <c r="B134" s="154"/>
      <c r="C134" s="155" t="s">
        <v>120</v>
      </c>
      <c r="D134" s="133">
        <v>10472.300000000001</v>
      </c>
      <c r="E134" s="133">
        <v>5175.7</v>
      </c>
      <c r="F134" s="133"/>
      <c r="G134" s="133"/>
      <c r="H134" s="133"/>
      <c r="I134" s="133">
        <v>3623</v>
      </c>
      <c r="J134" s="133">
        <v>3623</v>
      </c>
      <c r="K134" s="133">
        <v>3623</v>
      </c>
      <c r="L134" s="134">
        <f t="shared" si="50"/>
        <v>8798.7000000000007</v>
      </c>
      <c r="M134" s="134">
        <f t="shared" si="51"/>
        <v>8798.7000000000007</v>
      </c>
      <c r="N134" s="134">
        <f t="shared" si="52"/>
        <v>8798.7000000000007</v>
      </c>
      <c r="O134" s="133"/>
      <c r="P134" s="133"/>
      <c r="Q134" s="133"/>
      <c r="R134" s="135"/>
      <c r="S134" s="135"/>
      <c r="T134" s="135"/>
      <c r="U134" s="175"/>
      <c r="V134" s="175"/>
      <c r="W134" s="175"/>
      <c r="X134" s="116">
        <f t="shared" si="108"/>
        <v>8798.7000000000007</v>
      </c>
      <c r="Y134" s="116">
        <f t="shared" si="109"/>
        <v>8798.7000000000007</v>
      </c>
      <c r="Z134" s="116">
        <f t="shared" si="110"/>
        <v>8798.7000000000007</v>
      </c>
      <c r="AA134" s="131"/>
      <c r="AB134" s="131"/>
      <c r="AC134" s="131"/>
      <c r="AD134" s="131"/>
    </row>
    <row r="135" spans="1:30" s="25" customFormat="1" ht="13.5" x14ac:dyDescent="0.2">
      <c r="A135" s="131"/>
      <c r="B135" s="154"/>
      <c r="C135" s="155" t="s">
        <v>188</v>
      </c>
      <c r="D135" s="133">
        <v>2377</v>
      </c>
      <c r="E135" s="133">
        <v>3769.9</v>
      </c>
      <c r="F135" s="133">
        <v>0</v>
      </c>
      <c r="G135" s="133">
        <v>0</v>
      </c>
      <c r="H135" s="133">
        <v>0</v>
      </c>
      <c r="I135" s="133">
        <v>-1131</v>
      </c>
      <c r="J135" s="133">
        <v>-1131</v>
      </c>
      <c r="K135" s="133">
        <v>-1131</v>
      </c>
      <c r="L135" s="134">
        <f t="shared" si="50"/>
        <v>2638.9</v>
      </c>
      <c r="M135" s="134">
        <f t="shared" si="51"/>
        <v>2638.9</v>
      </c>
      <c r="N135" s="134">
        <f t="shared" si="52"/>
        <v>2638.9</v>
      </c>
      <c r="O135" s="133"/>
      <c r="P135" s="133"/>
      <c r="Q135" s="133"/>
      <c r="R135" s="135"/>
      <c r="S135" s="135"/>
      <c r="T135" s="135"/>
      <c r="U135" s="175"/>
      <c r="V135" s="175"/>
      <c r="W135" s="175"/>
      <c r="X135" s="116">
        <f t="shared" si="108"/>
        <v>2638.9</v>
      </c>
      <c r="Y135" s="116">
        <f t="shared" si="109"/>
        <v>2638.9</v>
      </c>
      <c r="Z135" s="116">
        <f t="shared" si="110"/>
        <v>2638.9</v>
      </c>
      <c r="AA135" s="131"/>
      <c r="AB135" s="131"/>
      <c r="AC135" s="131"/>
      <c r="AD135" s="131"/>
    </row>
    <row r="136" spans="1:30" s="130" customFormat="1" ht="81" x14ac:dyDescent="0.2">
      <c r="A136" s="123"/>
      <c r="B136" s="124" t="s">
        <v>412</v>
      </c>
      <c r="C136" s="121" t="s">
        <v>456</v>
      </c>
      <c r="D136" s="125"/>
      <c r="E136" s="125"/>
      <c r="F136" s="125"/>
      <c r="G136" s="125"/>
      <c r="H136" s="125"/>
      <c r="I136" s="125"/>
      <c r="J136" s="125"/>
      <c r="K136" s="125"/>
      <c r="L136" s="126"/>
      <c r="M136" s="126"/>
      <c r="N136" s="126"/>
      <c r="O136" s="125"/>
      <c r="P136" s="125"/>
      <c r="Q136" s="125"/>
      <c r="R136" s="127"/>
      <c r="S136" s="127"/>
      <c r="T136" s="127"/>
      <c r="U136" s="128">
        <v>183000</v>
      </c>
      <c r="V136" s="128">
        <v>366000</v>
      </c>
      <c r="W136" s="128">
        <v>366000</v>
      </c>
      <c r="X136" s="129">
        <f t="shared" ref="X136:X147" si="111">+L136+O136+R136+U136</f>
        <v>183000</v>
      </c>
      <c r="Y136" s="129">
        <f t="shared" ref="Y136:Y147" si="112">+M136+P136+S136+V136</f>
        <v>366000</v>
      </c>
      <c r="Z136" s="129">
        <f t="shared" ref="Z136:Z147" si="113">+N136+Q136+T136+W136</f>
        <v>366000</v>
      </c>
      <c r="AA136" s="123"/>
      <c r="AB136" s="123"/>
      <c r="AC136" s="123"/>
      <c r="AD136" s="123"/>
    </row>
    <row r="137" spans="1:30" s="136" customFormat="1" ht="54" x14ac:dyDescent="0.2">
      <c r="A137" s="131"/>
      <c r="B137" s="132" t="s">
        <v>412</v>
      </c>
      <c r="C137" s="121" t="s">
        <v>459</v>
      </c>
      <c r="D137" s="133"/>
      <c r="E137" s="133"/>
      <c r="F137" s="133"/>
      <c r="G137" s="133"/>
      <c r="H137" s="133"/>
      <c r="I137" s="133"/>
      <c r="J137" s="133"/>
      <c r="K137" s="133"/>
      <c r="L137" s="134"/>
      <c r="M137" s="134"/>
      <c r="N137" s="134"/>
      <c r="O137" s="133"/>
      <c r="P137" s="133"/>
      <c r="Q137" s="133"/>
      <c r="R137" s="135"/>
      <c r="S137" s="135"/>
      <c r="T137" s="135"/>
      <c r="U137" s="128">
        <v>4113219.6</v>
      </c>
      <c r="V137" s="128">
        <v>4524541.5599999996</v>
      </c>
      <c r="W137" s="128">
        <v>4976995.716</v>
      </c>
      <c r="X137" s="116">
        <f t="shared" si="111"/>
        <v>4113219.6</v>
      </c>
      <c r="Y137" s="116">
        <f t="shared" si="112"/>
        <v>4524541.5599999996</v>
      </c>
      <c r="Z137" s="116">
        <f t="shared" si="113"/>
        <v>4976995.716</v>
      </c>
      <c r="AA137" s="131"/>
      <c r="AB137" s="131"/>
      <c r="AC137" s="131"/>
      <c r="AD137" s="131"/>
    </row>
    <row r="138" spans="1:30" s="84" customFormat="1" ht="13.5" x14ac:dyDescent="0.2">
      <c r="A138" s="131"/>
      <c r="B138" s="132"/>
      <c r="C138" s="200"/>
      <c r="D138" s="133"/>
      <c r="E138" s="133"/>
      <c r="F138" s="133"/>
      <c r="G138" s="133"/>
      <c r="H138" s="133"/>
      <c r="I138" s="133"/>
      <c r="J138" s="133"/>
      <c r="K138" s="133"/>
      <c r="L138" s="134"/>
      <c r="M138" s="134"/>
      <c r="N138" s="134"/>
      <c r="O138" s="133"/>
      <c r="P138" s="133"/>
      <c r="Q138" s="133"/>
      <c r="R138" s="135"/>
      <c r="S138" s="135"/>
      <c r="T138" s="135"/>
      <c r="U138" s="175"/>
      <c r="V138" s="175"/>
      <c r="W138" s="175"/>
      <c r="X138" s="116">
        <f t="shared" si="111"/>
        <v>0</v>
      </c>
      <c r="Y138" s="116">
        <f t="shared" si="112"/>
        <v>0</v>
      </c>
      <c r="Z138" s="116">
        <f t="shared" si="113"/>
        <v>0</v>
      </c>
      <c r="AA138" s="131"/>
      <c r="AB138" s="131"/>
      <c r="AC138" s="131"/>
      <c r="AD138" s="131"/>
    </row>
    <row r="139" spans="1:30" s="84" customFormat="1" ht="13.5" x14ac:dyDescent="0.2">
      <c r="A139" s="131"/>
      <c r="B139" s="132"/>
      <c r="C139" s="200"/>
      <c r="D139" s="133"/>
      <c r="E139" s="133"/>
      <c r="F139" s="133"/>
      <c r="G139" s="133"/>
      <c r="H139" s="133"/>
      <c r="I139" s="133"/>
      <c r="J139" s="133"/>
      <c r="K139" s="133"/>
      <c r="L139" s="134"/>
      <c r="M139" s="134"/>
      <c r="N139" s="134"/>
      <c r="O139" s="133"/>
      <c r="P139" s="133"/>
      <c r="Q139" s="133"/>
      <c r="R139" s="135"/>
      <c r="S139" s="135"/>
      <c r="T139" s="135"/>
      <c r="U139" s="175"/>
      <c r="V139" s="175"/>
      <c r="W139" s="175"/>
      <c r="X139" s="116">
        <f t="shared" si="111"/>
        <v>0</v>
      </c>
      <c r="Y139" s="116">
        <f t="shared" si="112"/>
        <v>0</v>
      </c>
      <c r="Z139" s="116">
        <f t="shared" si="113"/>
        <v>0</v>
      </c>
      <c r="AA139" s="131"/>
      <c r="AB139" s="131"/>
      <c r="AC139" s="131"/>
      <c r="AD139" s="131"/>
    </row>
    <row r="140" spans="1:30" s="84" customFormat="1" ht="13.5" x14ac:dyDescent="0.2">
      <c r="A140" s="131"/>
      <c r="B140" s="132"/>
      <c r="C140" s="200"/>
      <c r="D140" s="133"/>
      <c r="E140" s="133"/>
      <c r="F140" s="133"/>
      <c r="G140" s="133"/>
      <c r="H140" s="133"/>
      <c r="I140" s="133"/>
      <c r="J140" s="133"/>
      <c r="K140" s="133"/>
      <c r="L140" s="134"/>
      <c r="M140" s="134"/>
      <c r="N140" s="134"/>
      <c r="O140" s="133"/>
      <c r="P140" s="133"/>
      <c r="Q140" s="133"/>
      <c r="R140" s="135"/>
      <c r="S140" s="135"/>
      <c r="T140" s="135"/>
      <c r="U140" s="175"/>
      <c r="V140" s="175"/>
      <c r="W140" s="175"/>
      <c r="X140" s="116">
        <f t="shared" si="111"/>
        <v>0</v>
      </c>
      <c r="Y140" s="116">
        <f t="shared" si="112"/>
        <v>0</v>
      </c>
      <c r="Z140" s="116">
        <f t="shared" si="113"/>
        <v>0</v>
      </c>
      <c r="AA140" s="131"/>
      <c r="AB140" s="131"/>
      <c r="AC140" s="131"/>
      <c r="AD140" s="131"/>
    </row>
    <row r="141" spans="1:30" s="84" customFormat="1" ht="13.5" x14ac:dyDescent="0.2">
      <c r="A141" s="131"/>
      <c r="B141" s="132"/>
      <c r="C141" s="200"/>
      <c r="D141" s="133"/>
      <c r="E141" s="133"/>
      <c r="F141" s="133"/>
      <c r="G141" s="133"/>
      <c r="H141" s="133"/>
      <c r="I141" s="133"/>
      <c r="J141" s="133"/>
      <c r="K141" s="133"/>
      <c r="L141" s="134"/>
      <c r="M141" s="134"/>
      <c r="N141" s="134"/>
      <c r="O141" s="133"/>
      <c r="P141" s="133"/>
      <c r="Q141" s="133"/>
      <c r="R141" s="135"/>
      <c r="S141" s="135"/>
      <c r="T141" s="135"/>
      <c r="U141" s="175"/>
      <c r="V141" s="175"/>
      <c r="W141" s="175"/>
      <c r="X141" s="116">
        <f t="shared" si="111"/>
        <v>0</v>
      </c>
      <c r="Y141" s="116">
        <f t="shared" si="112"/>
        <v>0</v>
      </c>
      <c r="Z141" s="116">
        <f t="shared" si="113"/>
        <v>0</v>
      </c>
      <c r="AA141" s="131"/>
      <c r="AB141" s="131"/>
      <c r="AC141" s="131"/>
      <c r="AD141" s="131"/>
    </row>
    <row r="142" spans="1:30" s="84" customFormat="1" ht="13.5" x14ac:dyDescent="0.2">
      <c r="A142" s="131"/>
      <c r="B142" s="132"/>
      <c r="C142" s="200"/>
      <c r="D142" s="133"/>
      <c r="E142" s="133"/>
      <c r="F142" s="133"/>
      <c r="G142" s="133"/>
      <c r="H142" s="133"/>
      <c r="I142" s="133"/>
      <c r="J142" s="133"/>
      <c r="K142" s="133"/>
      <c r="L142" s="134"/>
      <c r="M142" s="134"/>
      <c r="N142" s="134"/>
      <c r="O142" s="133"/>
      <c r="P142" s="133"/>
      <c r="Q142" s="133"/>
      <c r="R142" s="135"/>
      <c r="S142" s="135"/>
      <c r="T142" s="135"/>
      <c r="U142" s="175"/>
      <c r="V142" s="175"/>
      <c r="W142" s="175"/>
      <c r="X142" s="116">
        <f t="shared" si="111"/>
        <v>0</v>
      </c>
      <c r="Y142" s="116">
        <f t="shared" si="112"/>
        <v>0</v>
      </c>
      <c r="Z142" s="116">
        <f t="shared" si="113"/>
        <v>0</v>
      </c>
      <c r="AA142" s="131"/>
      <c r="AB142" s="131"/>
      <c r="AC142" s="131"/>
      <c r="AD142" s="131"/>
    </row>
    <row r="143" spans="1:30" s="84" customFormat="1" ht="13.5" x14ac:dyDescent="0.2">
      <c r="A143" s="131"/>
      <c r="B143" s="132"/>
      <c r="C143" s="200"/>
      <c r="D143" s="133"/>
      <c r="E143" s="133"/>
      <c r="F143" s="133"/>
      <c r="G143" s="133"/>
      <c r="H143" s="133"/>
      <c r="I143" s="133"/>
      <c r="J143" s="133"/>
      <c r="K143" s="133"/>
      <c r="L143" s="134"/>
      <c r="M143" s="134"/>
      <c r="N143" s="134"/>
      <c r="O143" s="133"/>
      <c r="P143" s="133"/>
      <c r="Q143" s="133"/>
      <c r="R143" s="135"/>
      <c r="S143" s="135"/>
      <c r="T143" s="135"/>
      <c r="U143" s="175"/>
      <c r="V143" s="175"/>
      <c r="W143" s="175"/>
      <c r="X143" s="116">
        <f t="shared" si="111"/>
        <v>0</v>
      </c>
      <c r="Y143" s="116">
        <f t="shared" si="112"/>
        <v>0</v>
      </c>
      <c r="Z143" s="116">
        <f t="shared" si="113"/>
        <v>0</v>
      </c>
      <c r="AA143" s="131"/>
      <c r="AB143" s="131"/>
      <c r="AC143" s="131"/>
      <c r="AD143" s="131"/>
    </row>
    <row r="144" spans="1:30" s="84" customFormat="1" ht="13.5" x14ac:dyDescent="0.2">
      <c r="A144" s="131"/>
      <c r="B144" s="132"/>
      <c r="C144" s="200"/>
      <c r="D144" s="133"/>
      <c r="E144" s="133"/>
      <c r="F144" s="133"/>
      <c r="G144" s="133"/>
      <c r="H144" s="133"/>
      <c r="I144" s="133"/>
      <c r="J144" s="133"/>
      <c r="K144" s="133"/>
      <c r="L144" s="134"/>
      <c r="M144" s="134"/>
      <c r="N144" s="134"/>
      <c r="O144" s="133"/>
      <c r="P144" s="133"/>
      <c r="Q144" s="133"/>
      <c r="R144" s="135"/>
      <c r="S144" s="135"/>
      <c r="T144" s="135"/>
      <c r="U144" s="175"/>
      <c r="V144" s="175"/>
      <c r="W144" s="175"/>
      <c r="X144" s="116">
        <f t="shared" si="111"/>
        <v>0</v>
      </c>
      <c r="Y144" s="116">
        <f t="shared" si="112"/>
        <v>0</v>
      </c>
      <c r="Z144" s="116">
        <f t="shared" si="113"/>
        <v>0</v>
      </c>
      <c r="AA144" s="131"/>
      <c r="AB144" s="131"/>
      <c r="AC144" s="131"/>
      <c r="AD144" s="131"/>
    </row>
    <row r="145" spans="1:30" x14ac:dyDescent="0.25">
      <c r="A145" s="91"/>
      <c r="B145" s="91"/>
      <c r="C145" s="91"/>
      <c r="D145" s="148"/>
      <c r="E145" s="148"/>
      <c r="F145" s="148"/>
      <c r="G145" s="148"/>
      <c r="H145" s="148"/>
      <c r="I145" s="148"/>
      <c r="J145" s="148"/>
      <c r="K145" s="148"/>
      <c r="L145" s="149"/>
      <c r="M145" s="149"/>
      <c r="N145" s="149"/>
      <c r="O145" s="148"/>
      <c r="P145" s="148"/>
      <c r="Q145" s="148"/>
      <c r="R145" s="150"/>
      <c r="S145" s="150"/>
      <c r="T145" s="150"/>
      <c r="U145" s="151"/>
      <c r="V145" s="151"/>
      <c r="W145" s="151"/>
      <c r="X145" s="116">
        <f t="shared" si="111"/>
        <v>0</v>
      </c>
      <c r="Y145" s="116">
        <f t="shared" si="112"/>
        <v>0</v>
      </c>
      <c r="Z145" s="116">
        <f t="shared" si="113"/>
        <v>0</v>
      </c>
      <c r="AA145" s="91"/>
      <c r="AB145" s="91"/>
      <c r="AC145" s="91"/>
      <c r="AD145" s="91"/>
    </row>
    <row r="146" spans="1:30" x14ac:dyDescent="0.25">
      <c r="A146" s="91"/>
      <c r="B146" s="91"/>
      <c r="C146" s="91"/>
      <c r="D146" s="148"/>
      <c r="E146" s="148"/>
      <c r="F146" s="148"/>
      <c r="G146" s="148"/>
      <c r="H146" s="148"/>
      <c r="I146" s="148"/>
      <c r="J146" s="148"/>
      <c r="K146" s="148"/>
      <c r="L146" s="149"/>
      <c r="M146" s="149"/>
      <c r="N146" s="149"/>
      <c r="O146" s="148"/>
      <c r="P146" s="148"/>
      <c r="Q146" s="148"/>
      <c r="R146" s="150"/>
      <c r="S146" s="150"/>
      <c r="T146" s="150"/>
      <c r="U146" s="151"/>
      <c r="V146" s="151"/>
      <c r="W146" s="151"/>
      <c r="X146" s="116">
        <f t="shared" si="111"/>
        <v>0</v>
      </c>
      <c r="Y146" s="116">
        <f t="shared" si="112"/>
        <v>0</v>
      </c>
      <c r="Z146" s="116">
        <f t="shared" si="113"/>
        <v>0</v>
      </c>
      <c r="AA146" s="91"/>
      <c r="AB146" s="91"/>
      <c r="AC146" s="91"/>
      <c r="AD146" s="91"/>
    </row>
    <row r="147" spans="1:30" x14ac:dyDescent="0.25">
      <c r="A147" s="91"/>
      <c r="B147" s="91"/>
      <c r="C147" s="91"/>
      <c r="D147" s="148"/>
      <c r="E147" s="148"/>
      <c r="F147" s="148"/>
      <c r="G147" s="148"/>
      <c r="H147" s="148"/>
      <c r="I147" s="148"/>
      <c r="J147" s="148"/>
      <c r="K147" s="148"/>
      <c r="L147" s="149"/>
      <c r="M147" s="149"/>
      <c r="N147" s="149"/>
      <c r="O147" s="148"/>
      <c r="P147" s="148"/>
      <c r="Q147" s="148"/>
      <c r="R147" s="150"/>
      <c r="S147" s="150"/>
      <c r="T147" s="150"/>
      <c r="U147" s="151"/>
      <c r="V147" s="151"/>
      <c r="W147" s="151"/>
      <c r="X147" s="116">
        <f t="shared" si="111"/>
        <v>0</v>
      </c>
      <c r="Y147" s="116">
        <f t="shared" si="112"/>
        <v>0</v>
      </c>
      <c r="Z147" s="116">
        <f t="shared" si="113"/>
        <v>0</v>
      </c>
      <c r="AA147" s="91"/>
      <c r="AB147" s="91"/>
      <c r="AC147" s="91"/>
      <c r="AD147" s="91"/>
    </row>
    <row r="148" spans="1:30" s="83" customFormat="1" ht="14.25" x14ac:dyDescent="0.2">
      <c r="A148" s="167"/>
      <c r="B148" s="252"/>
      <c r="C148" s="251"/>
      <c r="D148" s="168">
        <f>SUM(D8,D21,D34,D47:D52,D55:D65,D77:D78,D92,D95,D96,D110,D122,D124,D136:D147)</f>
        <v>126642654.89999999</v>
      </c>
      <c r="E148" s="168">
        <f t="shared" ref="E148:Z148" si="114">SUM(E8,E21,E34,E47:E52,E55:E65,E77:E78,E92,E95,E96,E110,E122,E124,E136:E147)</f>
        <v>132760843.3</v>
      </c>
      <c r="F148" s="168">
        <f t="shared" si="114"/>
        <v>0</v>
      </c>
      <c r="G148" s="168">
        <f t="shared" si="114"/>
        <v>0</v>
      </c>
      <c r="H148" s="168">
        <f t="shared" si="114"/>
        <v>0</v>
      </c>
      <c r="I148" s="168">
        <f t="shared" si="114"/>
        <v>12301526.072118009</v>
      </c>
      <c r="J148" s="168">
        <f t="shared" si="114"/>
        <v>15369372.305518419</v>
      </c>
      <c r="K148" s="168">
        <f t="shared" si="114"/>
        <v>19805125.940829579</v>
      </c>
      <c r="L148" s="168">
        <f t="shared" si="114"/>
        <v>145062369.372118</v>
      </c>
      <c r="M148" s="168">
        <f t="shared" si="114"/>
        <v>148130215.6055184</v>
      </c>
      <c r="N148" s="168">
        <f t="shared" si="114"/>
        <v>152565969.24082959</v>
      </c>
      <c r="O148" s="168">
        <f t="shared" si="114"/>
        <v>0</v>
      </c>
      <c r="P148" s="168">
        <f t="shared" si="114"/>
        <v>0</v>
      </c>
      <c r="Q148" s="168">
        <f t="shared" si="114"/>
        <v>0</v>
      </c>
      <c r="R148" s="168">
        <f t="shared" si="114"/>
        <v>0</v>
      </c>
      <c r="S148" s="168">
        <f t="shared" si="114"/>
        <v>0</v>
      </c>
      <c r="T148" s="168">
        <f t="shared" si="114"/>
        <v>0</v>
      </c>
      <c r="U148" s="168">
        <f>SUM(U8,U21,U34,U47:U52,U55:U65,U77:U78,U92,U95,U96,U110,U122,U124,U136:U147)</f>
        <v>4296219.5999999996</v>
      </c>
      <c r="V148" s="168">
        <f t="shared" ref="V148" si="115">SUM(V8,V21,V34,V47:V52,V55:V65,V77:V78,V92,V95,V96,V110,V122,V124,V136:V147)</f>
        <v>4890541.5599999996</v>
      </c>
      <c r="W148" s="168">
        <f>SUM(W8,W21,W34,W47:W52,W55:W65,W77:W78,W92,W95,W96,W110,W122,W124,W136:W147)</f>
        <v>5342995.716</v>
      </c>
      <c r="X148" s="168">
        <f>SUM(X8,X21,X34,X47:X52,X55:X65,X77:X78,X92,X95,X96,X110,X122,X124,X136:X147)</f>
        <v>149358588.97211799</v>
      </c>
      <c r="Y148" s="168">
        <f t="shared" si="114"/>
        <v>153020757.1655184</v>
      </c>
      <c r="Z148" s="168">
        <f t="shared" si="114"/>
        <v>157908964.95682958</v>
      </c>
      <c r="AA148" s="171" t="s">
        <v>2</v>
      </c>
      <c r="AB148" s="171" t="s">
        <v>2</v>
      </c>
      <c r="AC148" s="171" t="s">
        <v>2</v>
      </c>
      <c r="AD148" s="171" t="s">
        <v>2</v>
      </c>
    </row>
    <row r="149" spans="1:30" x14ac:dyDescent="0.25">
      <c r="A149" s="141"/>
      <c r="B149" s="141"/>
      <c r="C149" s="141"/>
      <c r="D149" s="193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141"/>
      <c r="Y149" s="141"/>
      <c r="Z149" s="141"/>
      <c r="AA149" s="141"/>
      <c r="AB149" s="141"/>
      <c r="AC149" s="141"/>
      <c r="AD149" s="141"/>
    </row>
    <row r="150" spans="1:30" x14ac:dyDescent="0.25">
      <c r="A150" s="141"/>
      <c r="B150" s="141"/>
      <c r="C150" s="141"/>
      <c r="D150" s="193"/>
      <c r="E150" s="193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  <c r="AA150" s="141"/>
      <c r="AB150" s="141"/>
      <c r="AC150" s="141"/>
      <c r="AD150" s="141"/>
    </row>
    <row r="151" spans="1:30" x14ac:dyDescent="0.25">
      <c r="A151" s="141" t="s">
        <v>5</v>
      </c>
      <c r="B151" s="174"/>
      <c r="C151" s="174"/>
      <c r="D151" s="193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  <c r="AA151" s="141"/>
      <c r="AB151" s="141"/>
      <c r="AC151" s="141"/>
      <c r="AD151" s="141"/>
    </row>
    <row r="152" spans="1:30" x14ac:dyDescent="0.25">
      <c r="A152" s="141" t="s">
        <v>6</v>
      </c>
      <c r="B152" s="141"/>
      <c r="C152" s="141"/>
      <c r="D152" s="20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41"/>
      <c r="Q152" s="141"/>
      <c r="R152" s="141"/>
      <c r="S152" s="141"/>
      <c r="T152" s="141"/>
      <c r="U152" s="141"/>
      <c r="V152" s="141"/>
      <c r="W152" s="141"/>
      <c r="X152" s="141"/>
      <c r="Y152" s="141"/>
      <c r="Z152" s="141"/>
      <c r="AA152" s="141"/>
      <c r="AB152" s="141"/>
      <c r="AC152" s="141"/>
      <c r="AD152" s="141"/>
    </row>
    <row r="153" spans="1:30" x14ac:dyDescent="0.25">
      <c r="R153"/>
      <c r="S153"/>
      <c r="T153"/>
      <c r="U153"/>
      <c r="V153"/>
      <c r="W153"/>
    </row>
    <row r="154" spans="1:30" x14ac:dyDescent="0.25">
      <c r="R154"/>
      <c r="S154"/>
      <c r="T154"/>
      <c r="U154"/>
      <c r="V154"/>
      <c r="W154"/>
    </row>
    <row r="155" spans="1:30" x14ac:dyDescent="0.25">
      <c r="R155"/>
      <c r="S155"/>
      <c r="T155"/>
      <c r="U155"/>
      <c r="V155"/>
      <c r="W155"/>
    </row>
    <row r="156" spans="1:30" x14ac:dyDescent="0.25">
      <c r="R156"/>
      <c r="S156"/>
      <c r="T156"/>
      <c r="U156"/>
      <c r="V156"/>
      <c r="W156"/>
    </row>
    <row r="157" spans="1:30" x14ac:dyDescent="0.25">
      <c r="R157"/>
      <c r="S157"/>
      <c r="T157"/>
      <c r="U157"/>
      <c r="V157"/>
      <c r="W157"/>
    </row>
    <row r="158" spans="1:30" x14ac:dyDescent="0.25">
      <c r="R158"/>
      <c r="S158"/>
      <c r="T158"/>
      <c r="U158"/>
      <c r="V158"/>
      <c r="W158"/>
    </row>
    <row r="159" spans="1:30" x14ac:dyDescent="0.25">
      <c r="R159"/>
      <c r="S159"/>
      <c r="T159"/>
      <c r="U159"/>
      <c r="V159"/>
      <c r="W159"/>
    </row>
    <row r="160" spans="1:30" x14ac:dyDescent="0.25">
      <c r="R160"/>
      <c r="S160"/>
      <c r="T160"/>
      <c r="U160"/>
      <c r="V160"/>
      <c r="W160"/>
    </row>
    <row r="161" spans="18:23" x14ac:dyDescent="0.25">
      <c r="R161"/>
      <c r="S161"/>
      <c r="T161"/>
      <c r="U161"/>
      <c r="V161"/>
      <c r="W161"/>
    </row>
    <row r="162" spans="18:23" x14ac:dyDescent="0.25">
      <c r="R162"/>
      <c r="S162"/>
      <c r="T162"/>
      <c r="U162"/>
      <c r="V162"/>
      <c r="W162"/>
    </row>
    <row r="163" spans="18:23" x14ac:dyDescent="0.25">
      <c r="R163"/>
      <c r="S163"/>
      <c r="T163"/>
      <c r="U163"/>
      <c r="V163"/>
      <c r="W163"/>
    </row>
    <row r="164" spans="18:23" x14ac:dyDescent="0.25">
      <c r="R164"/>
      <c r="S164"/>
      <c r="T164"/>
      <c r="U164"/>
      <c r="V164"/>
      <c r="W164"/>
    </row>
    <row r="165" spans="18:23" x14ac:dyDescent="0.25">
      <c r="R165"/>
      <c r="S165"/>
      <c r="T165"/>
      <c r="U165"/>
      <c r="V165"/>
      <c r="W165"/>
    </row>
    <row r="166" spans="18:23" x14ac:dyDescent="0.25">
      <c r="R166"/>
      <c r="S166"/>
      <c r="T166"/>
      <c r="U166"/>
      <c r="V166"/>
      <c r="W166"/>
    </row>
    <row r="167" spans="18:23" x14ac:dyDescent="0.25">
      <c r="R167"/>
      <c r="S167"/>
      <c r="T167"/>
      <c r="U167"/>
      <c r="V167"/>
      <c r="W167"/>
    </row>
    <row r="168" spans="18:23" x14ac:dyDescent="0.25">
      <c r="R168"/>
      <c r="S168"/>
      <c r="T168"/>
      <c r="U168"/>
      <c r="V168"/>
      <c r="W168"/>
    </row>
    <row r="169" spans="18:23" x14ac:dyDescent="0.25">
      <c r="R169"/>
      <c r="S169"/>
      <c r="T169"/>
      <c r="U169"/>
      <c r="V169"/>
      <c r="W169"/>
    </row>
    <row r="170" spans="18:23" x14ac:dyDescent="0.25">
      <c r="R170"/>
      <c r="S170"/>
      <c r="T170"/>
      <c r="U170"/>
      <c r="V170"/>
      <c r="W170"/>
    </row>
    <row r="171" spans="18:23" x14ac:dyDescent="0.25">
      <c r="R171"/>
      <c r="S171"/>
      <c r="T171"/>
      <c r="U171"/>
      <c r="V171"/>
      <c r="W171"/>
    </row>
    <row r="172" spans="18:23" x14ac:dyDescent="0.25">
      <c r="R172"/>
      <c r="S172"/>
      <c r="T172"/>
      <c r="U172"/>
      <c r="V172"/>
      <c r="W172"/>
    </row>
    <row r="173" spans="18:23" x14ac:dyDescent="0.25">
      <c r="R173"/>
      <c r="S173"/>
      <c r="T173"/>
      <c r="U173"/>
      <c r="V173"/>
      <c r="W173"/>
    </row>
    <row r="174" spans="18:23" x14ac:dyDescent="0.25">
      <c r="R174"/>
      <c r="S174"/>
      <c r="T174"/>
      <c r="U174"/>
      <c r="V174"/>
      <c r="W174"/>
    </row>
    <row r="175" spans="18:23" x14ac:dyDescent="0.25">
      <c r="R175"/>
      <c r="S175"/>
      <c r="T175"/>
      <c r="U175"/>
      <c r="V175"/>
      <c r="W175"/>
    </row>
    <row r="176" spans="18:23" x14ac:dyDescent="0.25">
      <c r="R176"/>
      <c r="S176"/>
      <c r="T176"/>
      <c r="U176"/>
      <c r="V176"/>
      <c r="W176"/>
    </row>
    <row r="177" spans="18:23" x14ac:dyDescent="0.25">
      <c r="R177"/>
      <c r="S177"/>
      <c r="T177"/>
      <c r="U177"/>
      <c r="V177"/>
      <c r="W177"/>
    </row>
    <row r="178" spans="18:23" x14ac:dyDescent="0.25">
      <c r="R178"/>
      <c r="S178"/>
      <c r="T178"/>
      <c r="U178"/>
      <c r="V178"/>
      <c r="W178"/>
    </row>
    <row r="179" spans="18:23" x14ac:dyDescent="0.25">
      <c r="R179"/>
      <c r="S179"/>
      <c r="T179"/>
      <c r="U179"/>
      <c r="V179"/>
      <c r="W179"/>
    </row>
    <row r="180" spans="18:23" x14ac:dyDescent="0.25">
      <c r="R180"/>
      <c r="S180"/>
      <c r="T180"/>
      <c r="U180"/>
      <c r="V180"/>
      <c r="W180"/>
    </row>
    <row r="181" spans="18:23" x14ac:dyDescent="0.25">
      <c r="R181"/>
      <c r="S181"/>
      <c r="T181"/>
      <c r="U181"/>
      <c r="V181"/>
      <c r="W181"/>
    </row>
    <row r="182" spans="18:23" x14ac:dyDescent="0.25">
      <c r="R182"/>
      <c r="S182"/>
      <c r="T182"/>
      <c r="U182"/>
      <c r="V182"/>
      <c r="W182"/>
    </row>
    <row r="183" spans="18:23" x14ac:dyDescent="0.25">
      <c r="R183"/>
      <c r="S183"/>
      <c r="T183"/>
      <c r="U183"/>
      <c r="V183"/>
      <c r="W183"/>
    </row>
    <row r="184" spans="18:23" x14ac:dyDescent="0.25">
      <c r="R184"/>
      <c r="S184"/>
      <c r="T184"/>
      <c r="U184"/>
      <c r="V184"/>
      <c r="W184"/>
    </row>
    <row r="185" spans="18:23" x14ac:dyDescent="0.25">
      <c r="R185"/>
      <c r="S185"/>
      <c r="T185"/>
      <c r="U185"/>
      <c r="V185"/>
      <c r="W185"/>
    </row>
    <row r="186" spans="18:23" x14ac:dyDescent="0.25">
      <c r="R186"/>
      <c r="S186"/>
      <c r="T186"/>
      <c r="U186"/>
      <c r="V186"/>
      <c r="W186"/>
    </row>
    <row r="187" spans="18:23" x14ac:dyDescent="0.25">
      <c r="R187"/>
      <c r="S187"/>
      <c r="T187"/>
      <c r="U187"/>
      <c r="V187"/>
      <c r="W187"/>
    </row>
    <row r="188" spans="18:23" x14ac:dyDescent="0.25">
      <c r="R188"/>
      <c r="S188"/>
      <c r="T188"/>
      <c r="U188"/>
      <c r="V188"/>
      <c r="W188"/>
    </row>
    <row r="189" spans="18:23" x14ac:dyDescent="0.25">
      <c r="R189"/>
      <c r="S189"/>
      <c r="T189"/>
      <c r="U189"/>
      <c r="V189"/>
      <c r="W189"/>
    </row>
    <row r="190" spans="18:23" x14ac:dyDescent="0.25">
      <c r="R190"/>
      <c r="S190"/>
      <c r="T190"/>
      <c r="U190"/>
      <c r="V190"/>
      <c r="W190"/>
    </row>
    <row r="191" spans="18:23" x14ac:dyDescent="0.25">
      <c r="R191"/>
      <c r="S191"/>
      <c r="T191"/>
      <c r="U191"/>
      <c r="V191"/>
      <c r="W191"/>
    </row>
    <row r="192" spans="18:23" x14ac:dyDescent="0.25">
      <c r="R192"/>
      <c r="S192"/>
      <c r="T192"/>
      <c r="U192"/>
      <c r="V192"/>
      <c r="W192"/>
    </row>
    <row r="193" spans="18:23" x14ac:dyDescent="0.25">
      <c r="R193"/>
      <c r="S193"/>
      <c r="T193"/>
      <c r="U193"/>
      <c r="V193"/>
      <c r="W193"/>
    </row>
    <row r="194" spans="18:23" x14ac:dyDescent="0.25">
      <c r="R194"/>
      <c r="S194"/>
      <c r="T194"/>
      <c r="U194"/>
      <c r="V194"/>
      <c r="W194"/>
    </row>
    <row r="195" spans="18:23" x14ac:dyDescent="0.25">
      <c r="R195"/>
      <c r="S195"/>
      <c r="T195"/>
      <c r="U195"/>
      <c r="V195"/>
      <c r="W195"/>
    </row>
    <row r="196" spans="18:23" x14ac:dyDescent="0.25">
      <c r="R196"/>
      <c r="S196"/>
      <c r="T196"/>
      <c r="U196"/>
      <c r="V196"/>
      <c r="W196"/>
    </row>
    <row r="197" spans="18:23" x14ac:dyDescent="0.25">
      <c r="R197"/>
      <c r="S197"/>
      <c r="T197"/>
      <c r="U197"/>
      <c r="V197"/>
      <c r="W197"/>
    </row>
    <row r="198" spans="18:23" x14ac:dyDescent="0.25">
      <c r="R198"/>
      <c r="S198"/>
      <c r="T198"/>
      <c r="U198"/>
      <c r="V198"/>
      <c r="W198"/>
    </row>
    <row r="199" spans="18:23" x14ac:dyDescent="0.25">
      <c r="R199"/>
      <c r="S199"/>
      <c r="T199"/>
      <c r="U199"/>
      <c r="V199"/>
      <c r="W199"/>
    </row>
    <row r="200" spans="18:23" x14ac:dyDescent="0.25">
      <c r="R200"/>
      <c r="S200"/>
      <c r="T200"/>
      <c r="U200"/>
      <c r="V200"/>
      <c r="W200"/>
    </row>
    <row r="201" spans="18:23" x14ac:dyDescent="0.25">
      <c r="R201"/>
      <c r="S201"/>
      <c r="T201"/>
      <c r="U201"/>
      <c r="V201"/>
      <c r="W201"/>
    </row>
    <row r="202" spans="18:23" x14ac:dyDescent="0.25">
      <c r="R202"/>
      <c r="S202"/>
      <c r="T202"/>
      <c r="U202"/>
      <c r="V202"/>
      <c r="W202"/>
    </row>
    <row r="203" spans="18:23" x14ac:dyDescent="0.25">
      <c r="R203"/>
      <c r="S203"/>
      <c r="T203"/>
      <c r="U203"/>
      <c r="V203"/>
      <c r="W203"/>
    </row>
    <row r="204" spans="18:23" x14ac:dyDescent="0.25">
      <c r="R204"/>
      <c r="S204"/>
      <c r="T204"/>
      <c r="U204"/>
      <c r="V204"/>
      <c r="W204"/>
    </row>
    <row r="205" spans="18:23" x14ac:dyDescent="0.25">
      <c r="R205"/>
      <c r="S205"/>
      <c r="T205"/>
      <c r="U205"/>
      <c r="V205"/>
      <c r="W205"/>
    </row>
    <row r="206" spans="18:23" x14ac:dyDescent="0.25">
      <c r="R206"/>
      <c r="S206"/>
      <c r="T206"/>
      <c r="U206"/>
      <c r="V206"/>
      <c r="W206"/>
    </row>
    <row r="207" spans="18:23" x14ac:dyDescent="0.25">
      <c r="R207"/>
      <c r="S207"/>
      <c r="T207"/>
      <c r="U207"/>
      <c r="V207"/>
      <c r="W207"/>
    </row>
    <row r="208" spans="18:23" x14ac:dyDescent="0.25">
      <c r="R208"/>
      <c r="S208"/>
      <c r="T208"/>
      <c r="U208"/>
      <c r="V208"/>
      <c r="W208"/>
    </row>
    <row r="209" spans="18:23" x14ac:dyDescent="0.25">
      <c r="R209"/>
      <c r="S209"/>
      <c r="T209"/>
      <c r="U209"/>
      <c r="V209"/>
      <c r="W209"/>
    </row>
    <row r="210" spans="18:23" x14ac:dyDescent="0.25">
      <c r="R210"/>
      <c r="S210"/>
      <c r="T210"/>
      <c r="U210"/>
      <c r="V210"/>
      <c r="W210"/>
    </row>
    <row r="211" spans="18:23" x14ac:dyDescent="0.25">
      <c r="R211"/>
      <c r="S211"/>
      <c r="T211"/>
      <c r="U211"/>
      <c r="V211"/>
      <c r="W211"/>
    </row>
    <row r="212" spans="18:23" x14ac:dyDescent="0.25">
      <c r="R212"/>
      <c r="S212"/>
      <c r="T212"/>
      <c r="U212"/>
      <c r="V212"/>
      <c r="W212"/>
    </row>
    <row r="213" spans="18:23" x14ac:dyDescent="0.25">
      <c r="R213"/>
      <c r="S213"/>
      <c r="T213"/>
      <c r="U213"/>
      <c r="V213"/>
      <c r="W213"/>
    </row>
    <row r="214" spans="18:23" x14ac:dyDescent="0.25">
      <c r="R214"/>
      <c r="S214"/>
      <c r="T214"/>
      <c r="U214"/>
      <c r="V214"/>
      <c r="W214"/>
    </row>
    <row r="215" spans="18:23" x14ac:dyDescent="0.25">
      <c r="R215"/>
      <c r="S215"/>
      <c r="T215"/>
      <c r="U215"/>
      <c r="V215"/>
      <c r="W215"/>
    </row>
    <row r="216" spans="18:23" x14ac:dyDescent="0.25">
      <c r="R216"/>
      <c r="S216"/>
      <c r="T216"/>
      <c r="U216"/>
      <c r="V216"/>
      <c r="W216"/>
    </row>
    <row r="217" spans="18:23" x14ac:dyDescent="0.25">
      <c r="R217"/>
      <c r="S217"/>
      <c r="T217"/>
      <c r="U217"/>
      <c r="V217"/>
      <c r="W217"/>
    </row>
    <row r="218" spans="18:23" x14ac:dyDescent="0.25">
      <c r="R218"/>
      <c r="S218"/>
      <c r="T218"/>
      <c r="U218"/>
      <c r="V218"/>
      <c r="W218"/>
    </row>
    <row r="219" spans="18:23" x14ac:dyDescent="0.25">
      <c r="R219"/>
      <c r="S219"/>
      <c r="T219"/>
      <c r="U219"/>
      <c r="V219"/>
      <c r="W219"/>
    </row>
    <row r="220" spans="18:23" x14ac:dyDescent="0.25">
      <c r="R220"/>
      <c r="S220"/>
      <c r="T220"/>
      <c r="U220"/>
      <c r="V220"/>
      <c r="W220"/>
    </row>
    <row r="221" spans="18:23" x14ac:dyDescent="0.25">
      <c r="R221"/>
      <c r="S221"/>
      <c r="T221"/>
      <c r="U221"/>
      <c r="V221"/>
      <c r="W221"/>
    </row>
    <row r="222" spans="18:23" x14ac:dyDescent="0.25">
      <c r="R222"/>
      <c r="S222"/>
      <c r="T222"/>
      <c r="U222"/>
      <c r="V222"/>
      <c r="W222"/>
    </row>
    <row r="223" spans="18:23" x14ac:dyDescent="0.25">
      <c r="R223"/>
      <c r="S223"/>
      <c r="T223"/>
      <c r="U223"/>
      <c r="V223"/>
      <c r="W223"/>
    </row>
    <row r="224" spans="18:23" x14ac:dyDescent="0.25">
      <c r="R224"/>
      <c r="S224"/>
      <c r="T224"/>
      <c r="U224"/>
      <c r="V224"/>
      <c r="W224"/>
    </row>
    <row r="225" spans="18:23" x14ac:dyDescent="0.25">
      <c r="R225"/>
      <c r="S225"/>
      <c r="T225"/>
      <c r="U225"/>
      <c r="V225"/>
      <c r="W225"/>
    </row>
    <row r="226" spans="18:23" x14ac:dyDescent="0.25">
      <c r="R226"/>
      <c r="S226"/>
      <c r="T226"/>
      <c r="U226"/>
      <c r="V226"/>
      <c r="W226"/>
    </row>
    <row r="227" spans="18:23" x14ac:dyDescent="0.25">
      <c r="R227"/>
      <c r="S227"/>
      <c r="T227"/>
      <c r="U227"/>
      <c r="V227"/>
      <c r="W227"/>
    </row>
    <row r="228" spans="18:23" x14ac:dyDescent="0.25">
      <c r="R228"/>
      <c r="S228"/>
      <c r="T228"/>
      <c r="U228"/>
      <c r="V228"/>
      <c r="W228"/>
    </row>
    <row r="229" spans="18:23" x14ac:dyDescent="0.25">
      <c r="R229"/>
      <c r="S229"/>
      <c r="T229"/>
      <c r="U229"/>
      <c r="V229"/>
      <c r="W229"/>
    </row>
    <row r="230" spans="18:23" x14ac:dyDescent="0.25">
      <c r="R230"/>
      <c r="S230"/>
      <c r="T230"/>
      <c r="U230"/>
      <c r="V230"/>
      <c r="W230"/>
    </row>
    <row r="231" spans="18:23" x14ac:dyDescent="0.25">
      <c r="R231"/>
      <c r="S231"/>
      <c r="T231"/>
      <c r="U231"/>
      <c r="V231"/>
      <c r="W231"/>
    </row>
    <row r="232" spans="18:23" x14ac:dyDescent="0.25">
      <c r="R232"/>
      <c r="S232"/>
      <c r="T232"/>
      <c r="U232"/>
      <c r="V232"/>
      <c r="W232"/>
    </row>
    <row r="233" spans="18:23" x14ac:dyDescent="0.25">
      <c r="R233"/>
      <c r="S233"/>
      <c r="T233"/>
      <c r="U233"/>
      <c r="V233"/>
      <c r="W233"/>
    </row>
    <row r="234" spans="18:23" x14ac:dyDescent="0.25">
      <c r="R234"/>
      <c r="S234"/>
      <c r="T234"/>
      <c r="U234"/>
      <c r="V234"/>
      <c r="W234"/>
    </row>
    <row r="235" spans="18:23" x14ac:dyDescent="0.25">
      <c r="R235"/>
      <c r="S235"/>
      <c r="T235"/>
      <c r="U235"/>
      <c r="V235"/>
      <c r="W235"/>
    </row>
    <row r="236" spans="18:23" x14ac:dyDescent="0.25">
      <c r="R236"/>
      <c r="S236"/>
      <c r="T236"/>
      <c r="U236"/>
      <c r="V236"/>
      <c r="W236"/>
    </row>
    <row r="237" spans="18:23" x14ac:dyDescent="0.25">
      <c r="R237"/>
      <c r="S237"/>
      <c r="T237"/>
      <c r="U237"/>
      <c r="V237"/>
      <c r="W237"/>
    </row>
    <row r="238" spans="18:23" x14ac:dyDescent="0.25">
      <c r="R238"/>
      <c r="S238"/>
      <c r="T238"/>
      <c r="U238"/>
      <c r="V238"/>
      <c r="W238"/>
    </row>
    <row r="239" spans="18:23" x14ac:dyDescent="0.25">
      <c r="R239"/>
      <c r="S239"/>
      <c r="T239"/>
      <c r="U239"/>
      <c r="V239"/>
      <c r="W239"/>
    </row>
    <row r="240" spans="18:23" x14ac:dyDescent="0.25">
      <c r="R240"/>
      <c r="S240"/>
      <c r="T240"/>
      <c r="U240"/>
      <c r="V240"/>
      <c r="W240"/>
    </row>
    <row r="241" spans="18:23" x14ac:dyDescent="0.25">
      <c r="R241"/>
      <c r="S241"/>
      <c r="T241"/>
      <c r="U241"/>
      <c r="V241"/>
      <c r="W241"/>
    </row>
    <row r="242" spans="18:23" x14ac:dyDescent="0.25">
      <c r="R242"/>
      <c r="S242"/>
      <c r="T242"/>
      <c r="U242"/>
      <c r="V242"/>
      <c r="W242"/>
    </row>
    <row r="243" spans="18:23" x14ac:dyDescent="0.25">
      <c r="R243"/>
      <c r="S243"/>
      <c r="T243"/>
      <c r="U243"/>
      <c r="V243"/>
      <c r="W243"/>
    </row>
    <row r="244" spans="18:23" x14ac:dyDescent="0.25">
      <c r="R244"/>
      <c r="S244"/>
      <c r="T244"/>
      <c r="U244"/>
      <c r="V244"/>
      <c r="W244"/>
    </row>
    <row r="245" spans="18:23" x14ac:dyDescent="0.25">
      <c r="R245"/>
      <c r="S245"/>
      <c r="T245"/>
      <c r="U245"/>
      <c r="V245"/>
      <c r="W245"/>
    </row>
    <row r="246" spans="18:23" x14ac:dyDescent="0.25">
      <c r="R246"/>
      <c r="S246"/>
      <c r="T246"/>
      <c r="U246"/>
      <c r="V246"/>
      <c r="W246"/>
    </row>
    <row r="247" spans="18:23" x14ac:dyDescent="0.25">
      <c r="R247"/>
      <c r="S247"/>
      <c r="T247"/>
      <c r="U247"/>
      <c r="V247"/>
      <c r="W247"/>
    </row>
    <row r="248" spans="18:23" x14ac:dyDescent="0.25">
      <c r="R248"/>
      <c r="S248"/>
      <c r="T248"/>
      <c r="U248"/>
      <c r="V248"/>
      <c r="W248"/>
    </row>
    <row r="249" spans="18:23" x14ac:dyDescent="0.25">
      <c r="R249"/>
      <c r="S249"/>
      <c r="T249"/>
      <c r="U249"/>
      <c r="V249"/>
      <c r="W249"/>
    </row>
    <row r="250" spans="18:23" x14ac:dyDescent="0.25">
      <c r="R250"/>
      <c r="S250"/>
      <c r="T250"/>
      <c r="U250"/>
      <c r="V250"/>
      <c r="W250"/>
    </row>
    <row r="251" spans="18:23" x14ac:dyDescent="0.25">
      <c r="R251"/>
      <c r="S251"/>
      <c r="T251"/>
      <c r="U251"/>
      <c r="V251"/>
      <c r="W251"/>
    </row>
    <row r="252" spans="18:23" x14ac:dyDescent="0.25">
      <c r="R252"/>
      <c r="S252"/>
      <c r="T252"/>
      <c r="U252"/>
      <c r="V252"/>
      <c r="W252"/>
    </row>
    <row r="253" spans="18:23" x14ac:dyDescent="0.25">
      <c r="R253"/>
      <c r="S253"/>
      <c r="T253"/>
      <c r="U253"/>
      <c r="V253"/>
      <c r="W253"/>
    </row>
    <row r="254" spans="18:23" x14ac:dyDescent="0.25">
      <c r="R254"/>
      <c r="S254"/>
      <c r="T254"/>
      <c r="U254"/>
      <c r="V254"/>
      <c r="W254"/>
    </row>
    <row r="255" spans="18:23" x14ac:dyDescent="0.25">
      <c r="R255"/>
      <c r="S255"/>
      <c r="T255"/>
      <c r="U255"/>
      <c r="V255"/>
      <c r="W255"/>
    </row>
    <row r="256" spans="18:23" x14ac:dyDescent="0.25">
      <c r="R256"/>
      <c r="S256"/>
      <c r="T256"/>
      <c r="U256"/>
      <c r="V256"/>
      <c r="W256"/>
    </row>
    <row r="257" spans="18:23" x14ac:dyDescent="0.25">
      <c r="R257"/>
      <c r="S257"/>
      <c r="T257"/>
      <c r="U257"/>
      <c r="V257"/>
      <c r="W257"/>
    </row>
    <row r="258" spans="18:23" x14ac:dyDescent="0.25">
      <c r="R258"/>
      <c r="S258"/>
      <c r="T258"/>
      <c r="U258"/>
      <c r="V258"/>
      <c r="W258"/>
    </row>
    <row r="259" spans="18:23" x14ac:dyDescent="0.25">
      <c r="R259"/>
      <c r="S259"/>
      <c r="T259"/>
      <c r="U259"/>
      <c r="V259"/>
      <c r="W259"/>
    </row>
    <row r="260" spans="18:23" x14ac:dyDescent="0.25">
      <c r="R260"/>
      <c r="S260"/>
      <c r="T260"/>
      <c r="U260"/>
      <c r="V260"/>
      <c r="W260"/>
    </row>
    <row r="261" spans="18:23" x14ac:dyDescent="0.25">
      <c r="R261"/>
      <c r="S261"/>
      <c r="T261"/>
      <c r="U261"/>
      <c r="V261"/>
      <c r="W261"/>
    </row>
    <row r="262" spans="18:23" x14ac:dyDescent="0.25">
      <c r="R262"/>
      <c r="S262"/>
      <c r="T262"/>
      <c r="U262"/>
      <c r="V262"/>
      <c r="W262"/>
    </row>
    <row r="263" spans="18:23" x14ac:dyDescent="0.25">
      <c r="R263"/>
      <c r="S263"/>
      <c r="T263"/>
      <c r="U263"/>
      <c r="V263"/>
      <c r="W263"/>
    </row>
    <row r="264" spans="18:23" x14ac:dyDescent="0.25">
      <c r="R264"/>
      <c r="S264"/>
      <c r="T264"/>
      <c r="U264"/>
      <c r="V264"/>
      <c r="W264"/>
    </row>
    <row r="265" spans="18:23" x14ac:dyDescent="0.25">
      <c r="R265"/>
      <c r="S265"/>
      <c r="T265"/>
      <c r="U265"/>
      <c r="V265"/>
      <c r="W265"/>
    </row>
    <row r="266" spans="18:23" x14ac:dyDescent="0.25">
      <c r="R266"/>
      <c r="S266"/>
      <c r="T266"/>
      <c r="U266"/>
      <c r="V266"/>
      <c r="W266"/>
    </row>
    <row r="267" spans="18:23" x14ac:dyDescent="0.25">
      <c r="R267"/>
      <c r="S267"/>
      <c r="T267"/>
      <c r="U267"/>
      <c r="V267"/>
      <c r="W267"/>
    </row>
    <row r="268" spans="18:23" x14ac:dyDescent="0.25">
      <c r="R268"/>
      <c r="S268"/>
      <c r="T268"/>
      <c r="U268"/>
      <c r="V268"/>
      <c r="W268"/>
    </row>
    <row r="269" spans="18:23" x14ac:dyDescent="0.25">
      <c r="R269"/>
      <c r="S269"/>
      <c r="T269"/>
      <c r="U269"/>
      <c r="V269"/>
      <c r="W269"/>
    </row>
    <row r="270" spans="18:23" x14ac:dyDescent="0.25">
      <c r="R270"/>
      <c r="S270"/>
      <c r="T270"/>
      <c r="U270"/>
      <c r="V270"/>
      <c r="W270"/>
    </row>
    <row r="271" spans="18:23" x14ac:dyDescent="0.25">
      <c r="R271"/>
      <c r="S271"/>
      <c r="T271"/>
      <c r="U271"/>
      <c r="V271"/>
      <c r="W271"/>
    </row>
    <row r="272" spans="18:23" x14ac:dyDescent="0.25">
      <c r="R272"/>
      <c r="S272"/>
      <c r="T272"/>
      <c r="U272"/>
      <c r="V272"/>
      <c r="W272"/>
    </row>
    <row r="273" spans="18:23" x14ac:dyDescent="0.25">
      <c r="R273"/>
      <c r="S273"/>
      <c r="T273"/>
      <c r="U273"/>
      <c r="V273"/>
      <c r="W273"/>
    </row>
    <row r="274" spans="18:23" x14ac:dyDescent="0.25">
      <c r="R274"/>
      <c r="S274"/>
      <c r="T274"/>
      <c r="U274"/>
      <c r="V274"/>
      <c r="W274"/>
    </row>
    <row r="275" spans="18:23" x14ac:dyDescent="0.25">
      <c r="R275"/>
      <c r="S275"/>
      <c r="T275"/>
      <c r="U275"/>
      <c r="V275"/>
      <c r="W275"/>
    </row>
    <row r="276" spans="18:23" x14ac:dyDescent="0.25">
      <c r="R276"/>
      <c r="S276"/>
      <c r="T276"/>
      <c r="U276"/>
      <c r="V276"/>
      <c r="W276"/>
    </row>
    <row r="277" spans="18:23" x14ac:dyDescent="0.25">
      <c r="R277"/>
      <c r="S277"/>
      <c r="T277"/>
      <c r="U277"/>
      <c r="V277"/>
      <c r="W277"/>
    </row>
    <row r="278" spans="18:23" x14ac:dyDescent="0.25">
      <c r="R278"/>
      <c r="S278"/>
      <c r="T278"/>
      <c r="U278"/>
      <c r="V278"/>
      <c r="W278"/>
    </row>
    <row r="279" spans="18:23" x14ac:dyDescent="0.25">
      <c r="R279"/>
      <c r="S279"/>
      <c r="T279"/>
      <c r="U279"/>
      <c r="V279"/>
      <c r="W279"/>
    </row>
    <row r="280" spans="18:23" x14ac:dyDescent="0.25">
      <c r="R280"/>
      <c r="S280"/>
      <c r="T280"/>
      <c r="U280"/>
      <c r="V280"/>
      <c r="W280"/>
    </row>
    <row r="281" spans="18:23" x14ac:dyDescent="0.25">
      <c r="R281"/>
      <c r="S281"/>
      <c r="T281"/>
      <c r="U281"/>
      <c r="V281"/>
      <c r="W281"/>
    </row>
    <row r="282" spans="18:23" x14ac:dyDescent="0.25">
      <c r="R282"/>
      <c r="S282"/>
      <c r="T282"/>
      <c r="U282"/>
      <c r="V282"/>
      <c r="W282"/>
    </row>
    <row r="283" spans="18:23" x14ac:dyDescent="0.25">
      <c r="R283"/>
      <c r="S283"/>
      <c r="T283"/>
      <c r="U283"/>
      <c r="V283"/>
      <c r="W283"/>
    </row>
    <row r="284" spans="18:23" x14ac:dyDescent="0.25">
      <c r="R284"/>
      <c r="S284"/>
      <c r="T284"/>
      <c r="U284"/>
      <c r="V284"/>
      <c r="W284"/>
    </row>
    <row r="285" spans="18:23" x14ac:dyDescent="0.25">
      <c r="R285"/>
      <c r="S285"/>
      <c r="T285"/>
      <c r="U285"/>
      <c r="V285"/>
      <c r="W285"/>
    </row>
    <row r="286" spans="18:23" x14ac:dyDescent="0.25">
      <c r="R286"/>
      <c r="S286"/>
      <c r="T286"/>
      <c r="U286"/>
      <c r="V286"/>
      <c r="W286"/>
    </row>
    <row r="287" spans="18:23" x14ac:dyDescent="0.25">
      <c r="R287"/>
      <c r="S287"/>
      <c r="T287"/>
      <c r="U287"/>
      <c r="V287"/>
      <c r="W287"/>
    </row>
    <row r="288" spans="18:23" x14ac:dyDescent="0.25">
      <c r="R288"/>
      <c r="S288"/>
      <c r="T288"/>
      <c r="U288"/>
      <c r="V288"/>
      <c r="W288"/>
    </row>
    <row r="289" spans="18:23" x14ac:dyDescent="0.25">
      <c r="R289"/>
      <c r="S289"/>
      <c r="T289"/>
      <c r="U289"/>
      <c r="V289"/>
      <c r="W289"/>
    </row>
    <row r="290" spans="18:23" x14ac:dyDescent="0.25">
      <c r="R290"/>
      <c r="S290"/>
      <c r="T290"/>
      <c r="U290"/>
      <c r="V290"/>
      <c r="W290"/>
    </row>
    <row r="291" spans="18:23" x14ac:dyDescent="0.25">
      <c r="R291"/>
      <c r="S291"/>
      <c r="T291"/>
      <c r="U291"/>
      <c r="V291"/>
      <c r="W291"/>
    </row>
    <row r="292" spans="18:23" x14ac:dyDescent="0.25">
      <c r="R292"/>
      <c r="S292"/>
      <c r="T292"/>
      <c r="U292"/>
      <c r="V292"/>
      <c r="W292"/>
    </row>
    <row r="293" spans="18:23" x14ac:dyDescent="0.25">
      <c r="R293"/>
      <c r="S293"/>
      <c r="T293"/>
      <c r="U293"/>
      <c r="V293"/>
      <c r="W293"/>
    </row>
    <row r="294" spans="18:23" x14ac:dyDescent="0.25">
      <c r="R294"/>
      <c r="S294"/>
      <c r="T294"/>
      <c r="U294"/>
      <c r="V294"/>
      <c r="W294"/>
    </row>
    <row r="295" spans="18:23" x14ac:dyDescent="0.25">
      <c r="R295"/>
      <c r="S295"/>
      <c r="T295"/>
      <c r="U295"/>
      <c r="V295"/>
      <c r="W295"/>
    </row>
    <row r="296" spans="18:23" x14ac:dyDescent="0.25">
      <c r="R296"/>
      <c r="S296"/>
      <c r="T296"/>
      <c r="U296"/>
      <c r="V296"/>
      <c r="W296"/>
    </row>
    <row r="297" spans="18:23" x14ac:dyDescent="0.25">
      <c r="R297"/>
      <c r="S297"/>
      <c r="T297"/>
      <c r="U297"/>
      <c r="V297"/>
      <c r="W297"/>
    </row>
    <row r="298" spans="18:23" x14ac:dyDescent="0.25">
      <c r="R298"/>
      <c r="S298"/>
      <c r="T298"/>
      <c r="U298"/>
      <c r="V298"/>
      <c r="W298"/>
    </row>
    <row r="299" spans="18:23" x14ac:dyDescent="0.25">
      <c r="R299"/>
      <c r="S299"/>
      <c r="T299"/>
      <c r="U299"/>
      <c r="V299"/>
      <c r="W299"/>
    </row>
    <row r="300" spans="18:23" x14ac:dyDescent="0.25">
      <c r="R300"/>
      <c r="S300"/>
      <c r="T300"/>
      <c r="U300"/>
      <c r="V300"/>
      <c r="W300"/>
    </row>
    <row r="301" spans="18:23" x14ac:dyDescent="0.25">
      <c r="R301"/>
      <c r="S301"/>
      <c r="T301"/>
      <c r="U301"/>
      <c r="V301"/>
      <c r="W301"/>
    </row>
    <row r="302" spans="18:23" x14ac:dyDescent="0.25">
      <c r="R302"/>
      <c r="S302"/>
      <c r="T302"/>
      <c r="U302"/>
      <c r="V302"/>
      <c r="W302"/>
    </row>
    <row r="303" spans="18:23" x14ac:dyDescent="0.25">
      <c r="R303"/>
      <c r="S303"/>
      <c r="T303"/>
      <c r="U303"/>
      <c r="V303"/>
      <c r="W303"/>
    </row>
    <row r="304" spans="18:23" x14ac:dyDescent="0.25">
      <c r="R304"/>
      <c r="S304"/>
      <c r="T304"/>
      <c r="U304"/>
      <c r="V304"/>
      <c r="W304"/>
    </row>
    <row r="305" spans="18:23" x14ac:dyDescent="0.25">
      <c r="R305"/>
      <c r="S305"/>
      <c r="T305"/>
      <c r="U305"/>
      <c r="V305"/>
      <c r="W305"/>
    </row>
    <row r="306" spans="18:23" x14ac:dyDescent="0.25">
      <c r="R306"/>
      <c r="S306"/>
      <c r="T306"/>
      <c r="U306"/>
      <c r="V306"/>
      <c r="W306"/>
    </row>
    <row r="307" spans="18:23" x14ac:dyDescent="0.25">
      <c r="R307"/>
      <c r="S307"/>
      <c r="T307"/>
      <c r="U307"/>
      <c r="V307"/>
      <c r="W307"/>
    </row>
    <row r="308" spans="18:23" x14ac:dyDescent="0.25">
      <c r="R308"/>
      <c r="S308"/>
      <c r="T308"/>
      <c r="U308"/>
      <c r="V308"/>
      <c r="W308"/>
    </row>
    <row r="309" spans="18:23" x14ac:dyDescent="0.25">
      <c r="R309"/>
      <c r="S309"/>
      <c r="T309"/>
      <c r="U309"/>
      <c r="V309"/>
      <c r="W309"/>
    </row>
    <row r="310" spans="18:23" x14ac:dyDescent="0.25">
      <c r="R310"/>
      <c r="S310"/>
      <c r="T310"/>
      <c r="U310"/>
      <c r="V310"/>
      <c r="W310"/>
    </row>
    <row r="311" spans="18:23" x14ac:dyDescent="0.25">
      <c r="R311"/>
      <c r="S311"/>
      <c r="T311"/>
      <c r="U311"/>
      <c r="V311"/>
      <c r="W311"/>
    </row>
    <row r="312" spans="18:23" x14ac:dyDescent="0.25">
      <c r="R312"/>
      <c r="S312"/>
      <c r="T312"/>
      <c r="U312"/>
      <c r="V312"/>
      <c r="W312"/>
    </row>
    <row r="313" spans="18:23" x14ac:dyDescent="0.25">
      <c r="R313"/>
      <c r="S313"/>
      <c r="T313"/>
      <c r="U313"/>
      <c r="V313"/>
      <c r="W313"/>
    </row>
    <row r="314" spans="18:23" x14ac:dyDescent="0.25">
      <c r="R314"/>
      <c r="S314"/>
      <c r="T314"/>
      <c r="U314"/>
      <c r="V314"/>
      <c r="W314"/>
    </row>
    <row r="315" spans="18:23" x14ac:dyDescent="0.25">
      <c r="R315"/>
      <c r="S315"/>
      <c r="T315"/>
      <c r="U315"/>
      <c r="V315"/>
      <c r="W315"/>
    </row>
    <row r="316" spans="18:23" x14ac:dyDescent="0.25">
      <c r="R316"/>
      <c r="S316"/>
      <c r="T316"/>
      <c r="U316"/>
      <c r="V316"/>
      <c r="W316"/>
    </row>
    <row r="317" spans="18:23" x14ac:dyDescent="0.25">
      <c r="R317"/>
      <c r="S317"/>
      <c r="T317"/>
      <c r="U317"/>
      <c r="V317"/>
      <c r="W317"/>
    </row>
    <row r="318" spans="18:23" x14ac:dyDescent="0.25">
      <c r="R318"/>
      <c r="S318"/>
      <c r="T318"/>
      <c r="U318"/>
      <c r="V318"/>
      <c r="W318"/>
    </row>
    <row r="319" spans="18:23" x14ac:dyDescent="0.25">
      <c r="R319"/>
      <c r="S319"/>
      <c r="T319"/>
      <c r="U319"/>
      <c r="V319"/>
      <c r="W319"/>
    </row>
    <row r="320" spans="18:23" x14ac:dyDescent="0.25">
      <c r="R320"/>
      <c r="S320"/>
      <c r="T320"/>
      <c r="U320"/>
      <c r="V320"/>
      <c r="W320"/>
    </row>
    <row r="321" spans="18:23" x14ac:dyDescent="0.25">
      <c r="R321"/>
      <c r="S321"/>
      <c r="T321"/>
      <c r="U321"/>
      <c r="V321"/>
      <c r="W321"/>
    </row>
    <row r="322" spans="18:23" x14ac:dyDescent="0.25">
      <c r="R322"/>
      <c r="S322"/>
      <c r="T322"/>
      <c r="U322"/>
      <c r="V322"/>
      <c r="W322"/>
    </row>
    <row r="323" spans="18:23" x14ac:dyDescent="0.25">
      <c r="R323"/>
      <c r="S323"/>
      <c r="T323"/>
      <c r="U323"/>
      <c r="V323"/>
      <c r="W323"/>
    </row>
    <row r="324" spans="18:23" x14ac:dyDescent="0.25">
      <c r="R324"/>
      <c r="S324"/>
      <c r="T324"/>
      <c r="U324"/>
      <c r="V324"/>
      <c r="W324"/>
    </row>
    <row r="325" spans="18:23" x14ac:dyDescent="0.25">
      <c r="R325"/>
      <c r="S325"/>
      <c r="T325"/>
      <c r="U325"/>
      <c r="V325"/>
      <c r="W325"/>
    </row>
    <row r="326" spans="18:23" x14ac:dyDescent="0.25">
      <c r="R326"/>
      <c r="S326"/>
      <c r="T326"/>
      <c r="U326"/>
      <c r="V326"/>
      <c r="W326"/>
    </row>
    <row r="327" spans="18:23" x14ac:dyDescent="0.25">
      <c r="R327"/>
      <c r="S327"/>
      <c r="T327"/>
      <c r="U327"/>
      <c r="V327"/>
      <c r="W327"/>
    </row>
    <row r="328" spans="18:23" x14ac:dyDescent="0.25">
      <c r="R328"/>
      <c r="S328"/>
      <c r="T328"/>
      <c r="U328"/>
      <c r="V328"/>
      <c r="W328"/>
    </row>
    <row r="329" spans="18:23" x14ac:dyDescent="0.25">
      <c r="R329"/>
      <c r="S329"/>
      <c r="T329"/>
      <c r="U329"/>
      <c r="V329"/>
      <c r="W329"/>
    </row>
    <row r="330" spans="18:23" x14ac:dyDescent="0.25">
      <c r="R330"/>
      <c r="S330"/>
      <c r="T330"/>
      <c r="U330"/>
      <c r="V330"/>
      <c r="W330"/>
    </row>
    <row r="331" spans="18:23" x14ac:dyDescent="0.25">
      <c r="R331"/>
      <c r="S331"/>
      <c r="T331"/>
      <c r="U331"/>
      <c r="V331"/>
      <c r="W331"/>
    </row>
    <row r="332" spans="18:23" x14ac:dyDescent="0.25">
      <c r="R332"/>
      <c r="S332"/>
      <c r="T332"/>
      <c r="U332"/>
      <c r="V332"/>
      <c r="W332"/>
    </row>
    <row r="333" spans="18:23" x14ac:dyDescent="0.25">
      <c r="R333"/>
      <c r="S333"/>
      <c r="T333"/>
      <c r="U333"/>
      <c r="V333"/>
      <c r="W333"/>
    </row>
    <row r="334" spans="18:23" x14ac:dyDescent="0.25">
      <c r="R334"/>
      <c r="S334"/>
      <c r="T334"/>
      <c r="U334"/>
      <c r="V334"/>
      <c r="W334"/>
    </row>
    <row r="335" spans="18:23" x14ac:dyDescent="0.25">
      <c r="R335"/>
      <c r="S335"/>
      <c r="T335"/>
      <c r="U335"/>
      <c r="V335"/>
      <c r="W335"/>
    </row>
    <row r="336" spans="18:23" x14ac:dyDescent="0.25">
      <c r="R336"/>
      <c r="S336"/>
      <c r="T336"/>
      <c r="U336"/>
      <c r="V336"/>
      <c r="W336"/>
    </row>
    <row r="337" spans="18:23" x14ac:dyDescent="0.25">
      <c r="R337"/>
      <c r="S337"/>
      <c r="T337"/>
      <c r="U337"/>
      <c r="V337"/>
      <c r="W337"/>
    </row>
    <row r="338" spans="18:23" x14ac:dyDescent="0.25">
      <c r="R338"/>
      <c r="S338"/>
      <c r="T338"/>
      <c r="U338"/>
      <c r="V338"/>
      <c r="W338"/>
    </row>
    <row r="339" spans="18:23" x14ac:dyDescent="0.25">
      <c r="R339"/>
      <c r="S339"/>
      <c r="T339"/>
      <c r="U339"/>
      <c r="V339"/>
      <c r="W339"/>
    </row>
    <row r="340" spans="18:23" x14ac:dyDescent="0.25">
      <c r="R340"/>
      <c r="S340"/>
      <c r="T340"/>
      <c r="U340"/>
      <c r="V340"/>
      <c r="W340"/>
    </row>
    <row r="341" spans="18:23" x14ac:dyDescent="0.25">
      <c r="R341"/>
      <c r="S341"/>
      <c r="T341"/>
      <c r="U341"/>
      <c r="V341"/>
      <c r="W341"/>
    </row>
    <row r="342" spans="18:23" x14ac:dyDescent="0.25">
      <c r="R342"/>
      <c r="S342"/>
      <c r="T342"/>
      <c r="U342"/>
      <c r="V342"/>
      <c r="W342"/>
    </row>
    <row r="343" spans="18:23" x14ac:dyDescent="0.25">
      <c r="R343"/>
      <c r="S343"/>
      <c r="T343"/>
      <c r="U343"/>
      <c r="V343"/>
      <c r="W343"/>
    </row>
    <row r="344" spans="18:23" x14ac:dyDescent="0.25">
      <c r="R344"/>
      <c r="S344"/>
      <c r="T344"/>
      <c r="U344"/>
      <c r="V344"/>
      <c r="W344"/>
    </row>
    <row r="345" spans="18:23" x14ac:dyDescent="0.25">
      <c r="R345"/>
      <c r="S345"/>
      <c r="T345"/>
      <c r="U345"/>
      <c r="V345"/>
      <c r="W345"/>
    </row>
    <row r="346" spans="18:23" x14ac:dyDescent="0.25">
      <c r="R346"/>
      <c r="S346"/>
      <c r="T346"/>
      <c r="U346"/>
      <c r="V346"/>
      <c r="W346"/>
    </row>
    <row r="347" spans="18:23" x14ac:dyDescent="0.25">
      <c r="R347"/>
      <c r="S347"/>
      <c r="T347"/>
      <c r="U347"/>
      <c r="V347"/>
      <c r="W347"/>
    </row>
    <row r="348" spans="18:23" x14ac:dyDescent="0.25">
      <c r="R348"/>
      <c r="S348"/>
      <c r="T348"/>
      <c r="U348"/>
      <c r="V348"/>
      <c r="W348"/>
    </row>
    <row r="349" spans="18:23" x14ac:dyDescent="0.25">
      <c r="R349"/>
      <c r="S349"/>
      <c r="T349"/>
      <c r="U349"/>
      <c r="V349"/>
      <c r="W349"/>
    </row>
    <row r="350" spans="18:23" x14ac:dyDescent="0.25">
      <c r="R350"/>
      <c r="S350"/>
      <c r="T350"/>
      <c r="U350"/>
      <c r="V350"/>
      <c r="W350"/>
    </row>
    <row r="351" spans="18:23" x14ac:dyDescent="0.25">
      <c r="R351"/>
      <c r="S351"/>
      <c r="T351"/>
      <c r="U351"/>
      <c r="V351"/>
      <c r="W351"/>
    </row>
    <row r="352" spans="18:23" x14ac:dyDescent="0.25">
      <c r="R352"/>
      <c r="S352"/>
      <c r="T352"/>
      <c r="U352"/>
      <c r="V352"/>
      <c r="W352"/>
    </row>
    <row r="353" spans="18:23" x14ac:dyDescent="0.25">
      <c r="R353"/>
      <c r="S353"/>
      <c r="T353"/>
      <c r="U353"/>
      <c r="V353"/>
      <c r="W353"/>
    </row>
    <row r="354" spans="18:23" x14ac:dyDescent="0.25">
      <c r="R354"/>
      <c r="S354"/>
      <c r="T354"/>
      <c r="U354"/>
      <c r="V354"/>
      <c r="W354"/>
    </row>
    <row r="355" spans="18:23" x14ac:dyDescent="0.25">
      <c r="R355"/>
      <c r="S355"/>
      <c r="T355"/>
      <c r="U355"/>
      <c r="V355"/>
      <c r="W355"/>
    </row>
    <row r="356" spans="18:23" x14ac:dyDescent="0.25">
      <c r="R356"/>
      <c r="S356"/>
      <c r="T356"/>
      <c r="U356"/>
      <c r="V356"/>
      <c r="W356"/>
    </row>
    <row r="357" spans="18:23" x14ac:dyDescent="0.25">
      <c r="R357"/>
      <c r="S357"/>
      <c r="T357"/>
      <c r="U357"/>
      <c r="V357"/>
      <c r="W357"/>
    </row>
    <row r="358" spans="18:23" x14ac:dyDescent="0.25">
      <c r="R358"/>
      <c r="S358"/>
      <c r="T358"/>
      <c r="U358"/>
      <c r="V358"/>
      <c r="W358"/>
    </row>
    <row r="359" spans="18:23" x14ac:dyDescent="0.25">
      <c r="R359"/>
      <c r="S359"/>
      <c r="T359"/>
      <c r="U359"/>
      <c r="V359"/>
      <c r="W359"/>
    </row>
    <row r="360" spans="18:23" x14ac:dyDescent="0.25">
      <c r="R360"/>
      <c r="S360"/>
      <c r="T360"/>
      <c r="U360"/>
      <c r="V360"/>
      <c r="W360"/>
    </row>
    <row r="361" spans="18:23" x14ac:dyDescent="0.25">
      <c r="R361"/>
      <c r="S361"/>
      <c r="T361"/>
      <c r="U361"/>
      <c r="V361"/>
      <c r="W361"/>
    </row>
    <row r="362" spans="18:23" x14ac:dyDescent="0.25">
      <c r="R362"/>
      <c r="S362"/>
      <c r="T362"/>
      <c r="U362"/>
      <c r="V362"/>
      <c r="W362"/>
    </row>
    <row r="363" spans="18:23" x14ac:dyDescent="0.25">
      <c r="R363"/>
      <c r="S363"/>
      <c r="T363"/>
      <c r="U363"/>
      <c r="V363"/>
      <c r="W363"/>
    </row>
    <row r="364" spans="18:23" x14ac:dyDescent="0.25">
      <c r="R364"/>
      <c r="S364"/>
      <c r="T364"/>
      <c r="U364"/>
      <c r="V364"/>
      <c r="W364"/>
    </row>
    <row r="365" spans="18:23" x14ac:dyDescent="0.25">
      <c r="R365"/>
      <c r="S365"/>
      <c r="T365"/>
      <c r="U365"/>
      <c r="V365"/>
      <c r="W365"/>
    </row>
    <row r="366" spans="18:23" x14ac:dyDescent="0.25">
      <c r="R366"/>
      <c r="S366"/>
      <c r="T366"/>
      <c r="U366"/>
      <c r="V366"/>
      <c r="W366"/>
    </row>
    <row r="367" spans="18:23" x14ac:dyDescent="0.25">
      <c r="R367"/>
      <c r="S367"/>
      <c r="T367"/>
      <c r="U367"/>
      <c r="V367"/>
      <c r="W367"/>
    </row>
    <row r="368" spans="18:23" x14ac:dyDescent="0.25">
      <c r="R368"/>
      <c r="S368"/>
      <c r="T368"/>
      <c r="U368"/>
      <c r="V368"/>
      <c r="W368"/>
    </row>
    <row r="369" spans="18:23" x14ac:dyDescent="0.25">
      <c r="R369"/>
      <c r="S369"/>
      <c r="T369"/>
      <c r="U369"/>
      <c r="V369"/>
      <c r="W369"/>
    </row>
    <row r="370" spans="18:23" x14ac:dyDescent="0.25">
      <c r="R370"/>
      <c r="S370"/>
      <c r="T370"/>
      <c r="U370"/>
      <c r="V370"/>
      <c r="W370"/>
    </row>
    <row r="371" spans="18:23" x14ac:dyDescent="0.25">
      <c r="R371"/>
      <c r="S371"/>
      <c r="T371"/>
      <c r="U371"/>
      <c r="V371"/>
      <c r="W371"/>
    </row>
    <row r="372" spans="18:23" x14ac:dyDescent="0.25">
      <c r="R372"/>
      <c r="S372"/>
      <c r="T372"/>
      <c r="U372"/>
      <c r="V372"/>
      <c r="W372"/>
    </row>
    <row r="373" spans="18:23" x14ac:dyDescent="0.25">
      <c r="R373"/>
      <c r="S373"/>
      <c r="T373"/>
      <c r="U373"/>
      <c r="V373"/>
      <c r="W373"/>
    </row>
    <row r="374" spans="18:23" x14ac:dyDescent="0.25">
      <c r="R374"/>
      <c r="S374"/>
      <c r="T374"/>
      <c r="U374"/>
      <c r="V374"/>
      <c r="W374"/>
    </row>
    <row r="375" spans="18:23" x14ac:dyDescent="0.25">
      <c r="R375"/>
      <c r="S375"/>
      <c r="T375"/>
      <c r="U375"/>
      <c r="V375"/>
      <c r="W375"/>
    </row>
    <row r="376" spans="18:23" x14ac:dyDescent="0.25">
      <c r="R376"/>
      <c r="S376"/>
      <c r="T376"/>
      <c r="U376"/>
      <c r="V376"/>
      <c r="W376"/>
    </row>
    <row r="377" spans="18:23" x14ac:dyDescent="0.25">
      <c r="R377"/>
      <c r="S377"/>
      <c r="T377"/>
      <c r="U377"/>
      <c r="V377"/>
      <c r="W377"/>
    </row>
    <row r="378" spans="18:23" x14ac:dyDescent="0.25">
      <c r="R378"/>
      <c r="S378"/>
      <c r="T378"/>
      <c r="U378"/>
      <c r="V378"/>
      <c r="W378"/>
    </row>
    <row r="379" spans="18:23" x14ac:dyDescent="0.25">
      <c r="R379"/>
      <c r="S379"/>
      <c r="T379"/>
      <c r="U379"/>
      <c r="V379"/>
      <c r="W379"/>
    </row>
    <row r="380" spans="18:23" x14ac:dyDescent="0.25">
      <c r="R380"/>
      <c r="S380"/>
      <c r="T380"/>
      <c r="U380"/>
      <c r="V380"/>
      <c r="W380"/>
    </row>
    <row r="381" spans="18:23" x14ac:dyDescent="0.25">
      <c r="R381"/>
      <c r="S381"/>
      <c r="T381"/>
      <c r="U381"/>
      <c r="V381"/>
      <c r="W381"/>
    </row>
    <row r="382" spans="18:23" x14ac:dyDescent="0.25">
      <c r="R382"/>
      <c r="S382"/>
      <c r="T382"/>
      <c r="U382"/>
      <c r="V382"/>
      <c r="W382"/>
    </row>
    <row r="383" spans="18:23" x14ac:dyDescent="0.25">
      <c r="R383"/>
      <c r="S383"/>
      <c r="T383"/>
      <c r="U383"/>
      <c r="V383"/>
      <c r="W383"/>
    </row>
    <row r="384" spans="18:23" x14ac:dyDescent="0.25">
      <c r="R384"/>
      <c r="S384"/>
      <c r="T384"/>
      <c r="U384"/>
      <c r="V384"/>
      <c r="W384"/>
    </row>
    <row r="385" spans="18:23" x14ac:dyDescent="0.25">
      <c r="R385"/>
      <c r="S385"/>
      <c r="T385"/>
      <c r="U385"/>
      <c r="V385"/>
      <c r="W385"/>
    </row>
    <row r="386" spans="18:23" x14ac:dyDescent="0.25">
      <c r="R386"/>
      <c r="S386"/>
      <c r="T386"/>
      <c r="U386"/>
      <c r="V386"/>
      <c r="W386"/>
    </row>
    <row r="387" spans="18:23" x14ac:dyDescent="0.25">
      <c r="R387"/>
      <c r="S387"/>
      <c r="T387"/>
      <c r="U387"/>
      <c r="V387"/>
      <c r="W387"/>
    </row>
    <row r="388" spans="18:23" x14ac:dyDescent="0.25">
      <c r="R388"/>
      <c r="S388"/>
      <c r="T388"/>
      <c r="U388"/>
      <c r="V388"/>
      <c r="W388"/>
    </row>
    <row r="389" spans="18:23" x14ac:dyDescent="0.25">
      <c r="R389"/>
      <c r="S389"/>
      <c r="T389"/>
      <c r="U389"/>
      <c r="V389"/>
      <c r="W389"/>
    </row>
    <row r="390" spans="18:23" x14ac:dyDescent="0.25">
      <c r="R390"/>
      <c r="S390"/>
      <c r="T390"/>
      <c r="U390"/>
      <c r="V390"/>
      <c r="W390"/>
    </row>
    <row r="391" spans="18:23" x14ac:dyDescent="0.25">
      <c r="R391"/>
      <c r="S391"/>
      <c r="T391"/>
      <c r="U391"/>
      <c r="V391"/>
      <c r="W391"/>
    </row>
    <row r="392" spans="18:23" x14ac:dyDescent="0.25">
      <c r="R392"/>
      <c r="S392"/>
      <c r="T392"/>
      <c r="U392"/>
      <c r="V392"/>
      <c r="W392"/>
    </row>
    <row r="393" spans="18:23" x14ac:dyDescent="0.25">
      <c r="R393"/>
      <c r="S393"/>
      <c r="T393"/>
      <c r="U393"/>
      <c r="V393"/>
      <c r="W393"/>
    </row>
    <row r="394" spans="18:23" x14ac:dyDescent="0.25">
      <c r="R394"/>
      <c r="S394"/>
      <c r="T394"/>
      <c r="U394"/>
      <c r="V394"/>
      <c r="W394"/>
    </row>
    <row r="395" spans="18:23" x14ac:dyDescent="0.25">
      <c r="R395"/>
      <c r="S395"/>
      <c r="T395"/>
      <c r="U395"/>
      <c r="V395"/>
      <c r="W395"/>
    </row>
    <row r="396" spans="18:23" x14ac:dyDescent="0.25">
      <c r="R396"/>
      <c r="S396"/>
      <c r="T396"/>
      <c r="U396"/>
      <c r="V396"/>
      <c r="W396"/>
    </row>
    <row r="397" spans="18:23" x14ac:dyDescent="0.25">
      <c r="R397"/>
      <c r="S397"/>
      <c r="T397"/>
      <c r="U397"/>
      <c r="V397"/>
      <c r="W397"/>
    </row>
    <row r="398" spans="18:23" x14ac:dyDescent="0.25">
      <c r="R398"/>
      <c r="S398"/>
      <c r="T398"/>
      <c r="U398"/>
      <c r="V398"/>
      <c r="W398"/>
    </row>
    <row r="399" spans="18:23" x14ac:dyDescent="0.25">
      <c r="R399"/>
      <c r="S399"/>
      <c r="T399"/>
      <c r="U399"/>
      <c r="V399"/>
      <c r="W399"/>
    </row>
    <row r="400" spans="18:23" x14ac:dyDescent="0.25">
      <c r="R400"/>
      <c r="S400"/>
      <c r="T400"/>
      <c r="U400"/>
      <c r="V400"/>
      <c r="W400"/>
    </row>
    <row r="401" spans="18:23" x14ac:dyDescent="0.25">
      <c r="R401"/>
      <c r="S401"/>
      <c r="T401"/>
      <c r="U401"/>
      <c r="V401"/>
      <c r="W401"/>
    </row>
    <row r="402" spans="18:23" x14ac:dyDescent="0.25">
      <c r="R402"/>
      <c r="S402"/>
      <c r="T402"/>
      <c r="U402"/>
      <c r="V402"/>
      <c r="W402"/>
    </row>
    <row r="403" spans="18:23" x14ac:dyDescent="0.25">
      <c r="R403"/>
      <c r="S403"/>
      <c r="T403"/>
      <c r="U403"/>
      <c r="V403"/>
      <c r="W403"/>
    </row>
    <row r="404" spans="18:23" x14ac:dyDescent="0.25">
      <c r="R404"/>
      <c r="S404"/>
      <c r="T404"/>
      <c r="U404"/>
      <c r="V404"/>
      <c r="W404"/>
    </row>
    <row r="405" spans="18:23" x14ac:dyDescent="0.25">
      <c r="R405"/>
      <c r="S405"/>
      <c r="T405"/>
      <c r="U405"/>
      <c r="V405"/>
      <c r="W405"/>
    </row>
    <row r="406" spans="18:23" x14ac:dyDescent="0.25">
      <c r="R406"/>
      <c r="S406"/>
      <c r="T406"/>
      <c r="U406"/>
      <c r="V406"/>
      <c r="W406"/>
    </row>
    <row r="407" spans="18:23" x14ac:dyDescent="0.25">
      <c r="R407"/>
      <c r="S407"/>
      <c r="T407"/>
      <c r="U407"/>
      <c r="V407"/>
      <c r="W407"/>
    </row>
    <row r="408" spans="18:23" x14ac:dyDescent="0.25">
      <c r="R408"/>
      <c r="S408"/>
      <c r="T408"/>
      <c r="U408"/>
      <c r="V408"/>
      <c r="W408"/>
    </row>
    <row r="409" spans="18:23" x14ac:dyDescent="0.25">
      <c r="R409"/>
      <c r="S409"/>
      <c r="T409"/>
      <c r="U409"/>
      <c r="V409"/>
      <c r="W409"/>
    </row>
    <row r="410" spans="18:23" x14ac:dyDescent="0.25">
      <c r="R410"/>
      <c r="S410"/>
      <c r="T410"/>
      <c r="U410"/>
      <c r="V410"/>
      <c r="W410"/>
    </row>
    <row r="411" spans="18:23" x14ac:dyDescent="0.25">
      <c r="R411"/>
      <c r="S411"/>
      <c r="T411"/>
      <c r="U411"/>
      <c r="V411"/>
      <c r="W411"/>
    </row>
    <row r="412" spans="18:23" x14ac:dyDescent="0.25">
      <c r="R412"/>
      <c r="S412"/>
      <c r="T412"/>
      <c r="U412"/>
      <c r="V412"/>
      <c r="W412"/>
    </row>
    <row r="413" spans="18:23" x14ac:dyDescent="0.25">
      <c r="R413"/>
      <c r="S413"/>
      <c r="T413"/>
      <c r="U413"/>
      <c r="V413"/>
      <c r="W413"/>
    </row>
    <row r="414" spans="18:23" x14ac:dyDescent="0.25">
      <c r="R414"/>
      <c r="S414"/>
      <c r="T414"/>
      <c r="U414"/>
      <c r="V414"/>
      <c r="W414"/>
    </row>
    <row r="415" spans="18:23" x14ac:dyDescent="0.25">
      <c r="R415"/>
      <c r="S415"/>
      <c r="T415"/>
      <c r="U415"/>
      <c r="V415"/>
      <c r="W415"/>
    </row>
    <row r="416" spans="18:23" x14ac:dyDescent="0.25">
      <c r="R416"/>
      <c r="S416"/>
      <c r="T416"/>
      <c r="U416"/>
      <c r="V416"/>
      <c r="W416"/>
    </row>
    <row r="417" spans="18:23" x14ac:dyDescent="0.25">
      <c r="R417"/>
      <c r="S417"/>
      <c r="T417"/>
      <c r="U417"/>
      <c r="V417"/>
      <c r="W417"/>
    </row>
    <row r="418" spans="18:23" x14ac:dyDescent="0.25">
      <c r="R418"/>
      <c r="S418"/>
      <c r="T418"/>
      <c r="U418"/>
      <c r="V418"/>
      <c r="W418"/>
    </row>
    <row r="419" spans="18:23" x14ac:dyDescent="0.25">
      <c r="R419"/>
      <c r="S419"/>
      <c r="T419"/>
      <c r="U419"/>
      <c r="V419"/>
      <c r="W419"/>
    </row>
    <row r="420" spans="18:23" x14ac:dyDescent="0.25">
      <c r="R420"/>
      <c r="S420"/>
      <c r="T420"/>
      <c r="U420"/>
      <c r="V420"/>
      <c r="W420"/>
    </row>
    <row r="421" spans="18:23" x14ac:dyDescent="0.25">
      <c r="R421"/>
      <c r="S421"/>
      <c r="T421"/>
      <c r="U421"/>
      <c r="V421"/>
      <c r="W421"/>
    </row>
    <row r="422" spans="18:23" x14ac:dyDescent="0.25">
      <c r="R422"/>
      <c r="S422"/>
      <c r="T422"/>
      <c r="U422"/>
      <c r="V422"/>
      <c r="W422"/>
    </row>
    <row r="423" spans="18:23" x14ac:dyDescent="0.25">
      <c r="R423"/>
      <c r="S423"/>
      <c r="T423"/>
      <c r="U423"/>
      <c r="V423"/>
      <c r="W423"/>
    </row>
    <row r="424" spans="18:23" x14ac:dyDescent="0.25">
      <c r="R424"/>
      <c r="S424"/>
      <c r="T424"/>
      <c r="U424"/>
      <c r="V424"/>
      <c r="W424"/>
    </row>
    <row r="425" spans="18:23" x14ac:dyDescent="0.25">
      <c r="R425"/>
      <c r="S425"/>
      <c r="T425"/>
      <c r="U425"/>
      <c r="V425"/>
      <c r="W425"/>
    </row>
    <row r="426" spans="18:23" x14ac:dyDescent="0.25">
      <c r="R426"/>
      <c r="S426"/>
      <c r="T426"/>
      <c r="U426"/>
      <c r="V426"/>
      <c r="W426"/>
    </row>
    <row r="427" spans="18:23" x14ac:dyDescent="0.25">
      <c r="R427"/>
      <c r="S427"/>
      <c r="T427"/>
      <c r="U427"/>
      <c r="V427"/>
      <c r="W427"/>
    </row>
    <row r="428" spans="18:23" x14ac:dyDescent="0.25">
      <c r="R428"/>
      <c r="S428"/>
      <c r="T428"/>
      <c r="U428"/>
      <c r="V428"/>
      <c r="W428"/>
    </row>
    <row r="429" spans="18:23" x14ac:dyDescent="0.25">
      <c r="R429"/>
      <c r="S429"/>
      <c r="T429"/>
      <c r="U429"/>
      <c r="V429"/>
      <c r="W429"/>
    </row>
    <row r="430" spans="18:23" x14ac:dyDescent="0.25">
      <c r="R430"/>
      <c r="S430"/>
      <c r="T430"/>
      <c r="U430"/>
      <c r="V430"/>
      <c r="W430"/>
    </row>
    <row r="431" spans="18:23" x14ac:dyDescent="0.25">
      <c r="R431"/>
      <c r="S431"/>
      <c r="T431"/>
      <c r="U431"/>
      <c r="V431"/>
      <c r="W431"/>
    </row>
    <row r="432" spans="18:23" x14ac:dyDescent="0.25">
      <c r="R432"/>
      <c r="S432"/>
      <c r="T432"/>
      <c r="U432"/>
      <c r="V432"/>
      <c r="W432"/>
    </row>
    <row r="433" spans="18:23" x14ac:dyDescent="0.25">
      <c r="R433"/>
      <c r="S433"/>
      <c r="T433"/>
      <c r="U433"/>
      <c r="V433"/>
      <c r="W433"/>
    </row>
    <row r="434" spans="18:23" x14ac:dyDescent="0.25">
      <c r="R434"/>
      <c r="S434"/>
      <c r="T434"/>
      <c r="U434"/>
      <c r="V434"/>
      <c r="W434"/>
    </row>
    <row r="435" spans="18:23" x14ac:dyDescent="0.25">
      <c r="R435"/>
      <c r="S435"/>
      <c r="T435"/>
      <c r="U435"/>
      <c r="V435"/>
      <c r="W435"/>
    </row>
    <row r="436" spans="18:23" x14ac:dyDescent="0.25">
      <c r="R436"/>
      <c r="S436"/>
      <c r="T436"/>
      <c r="U436"/>
      <c r="V436"/>
      <c r="W436"/>
    </row>
    <row r="437" spans="18:23" x14ac:dyDescent="0.25">
      <c r="R437"/>
      <c r="S437"/>
      <c r="T437"/>
      <c r="U437"/>
      <c r="V437"/>
      <c r="W437"/>
    </row>
    <row r="438" spans="18:23" x14ac:dyDescent="0.25">
      <c r="R438"/>
      <c r="S438"/>
      <c r="T438"/>
      <c r="U438"/>
      <c r="V438"/>
      <c r="W438"/>
    </row>
    <row r="439" spans="18:23" x14ac:dyDescent="0.25">
      <c r="R439"/>
      <c r="S439"/>
      <c r="T439"/>
      <c r="U439"/>
      <c r="V439"/>
      <c r="W439"/>
    </row>
    <row r="440" spans="18:23" x14ac:dyDescent="0.25">
      <c r="R440"/>
      <c r="S440"/>
      <c r="T440"/>
      <c r="U440"/>
      <c r="V440"/>
      <c r="W440"/>
    </row>
    <row r="441" spans="18:23" x14ac:dyDescent="0.25">
      <c r="R441"/>
      <c r="S441"/>
      <c r="T441"/>
      <c r="U441"/>
      <c r="V441"/>
      <c r="W441"/>
    </row>
    <row r="442" spans="18:23" x14ac:dyDescent="0.25">
      <c r="R442"/>
      <c r="S442"/>
      <c r="T442"/>
      <c r="U442"/>
      <c r="V442"/>
      <c r="W442"/>
    </row>
    <row r="443" spans="18:23" x14ac:dyDescent="0.25">
      <c r="R443"/>
      <c r="S443"/>
      <c r="T443"/>
      <c r="U443"/>
      <c r="V443"/>
      <c r="W443"/>
    </row>
    <row r="444" spans="18:23" x14ac:dyDescent="0.25">
      <c r="R444"/>
      <c r="S444"/>
      <c r="T444"/>
      <c r="U444"/>
      <c r="V444"/>
      <c r="W444"/>
    </row>
    <row r="445" spans="18:23" x14ac:dyDescent="0.25">
      <c r="R445"/>
      <c r="S445"/>
      <c r="T445"/>
      <c r="U445"/>
      <c r="V445"/>
      <c r="W445"/>
    </row>
    <row r="446" spans="18:23" x14ac:dyDescent="0.25">
      <c r="R446"/>
      <c r="S446"/>
      <c r="T446"/>
      <c r="U446"/>
      <c r="V446"/>
      <c r="W446"/>
    </row>
    <row r="447" spans="18:23" x14ac:dyDescent="0.25">
      <c r="R447"/>
      <c r="S447"/>
      <c r="T447"/>
      <c r="U447"/>
      <c r="V447"/>
      <c r="W447"/>
    </row>
    <row r="448" spans="18:23" x14ac:dyDescent="0.25">
      <c r="R448"/>
      <c r="S448"/>
      <c r="T448"/>
      <c r="U448"/>
      <c r="V448"/>
      <c r="W448"/>
    </row>
    <row r="449" spans="18:23" x14ac:dyDescent="0.25">
      <c r="R449"/>
      <c r="S449"/>
      <c r="T449"/>
      <c r="U449"/>
      <c r="V449"/>
      <c r="W449"/>
    </row>
    <row r="450" spans="18:23" x14ac:dyDescent="0.25">
      <c r="R450"/>
      <c r="S450"/>
      <c r="T450"/>
      <c r="U450"/>
      <c r="V450"/>
      <c r="W450"/>
    </row>
    <row r="451" spans="18:23" x14ac:dyDescent="0.25">
      <c r="R451"/>
      <c r="S451"/>
      <c r="T451"/>
      <c r="U451"/>
      <c r="V451"/>
      <c r="W451"/>
    </row>
    <row r="452" spans="18:23" x14ac:dyDescent="0.25">
      <c r="R452"/>
      <c r="S452"/>
      <c r="T452"/>
      <c r="U452"/>
      <c r="V452"/>
      <c r="W452"/>
    </row>
    <row r="453" spans="18:23" x14ac:dyDescent="0.25">
      <c r="R453"/>
      <c r="S453"/>
      <c r="T453"/>
      <c r="U453"/>
      <c r="V453"/>
      <c r="W453"/>
    </row>
    <row r="454" spans="18:23" x14ac:dyDescent="0.25">
      <c r="R454"/>
      <c r="S454"/>
      <c r="T454"/>
      <c r="U454"/>
      <c r="V454"/>
      <c r="W454"/>
    </row>
    <row r="455" spans="18:23" x14ac:dyDescent="0.25">
      <c r="R455"/>
      <c r="S455"/>
      <c r="T455"/>
      <c r="U455"/>
      <c r="V455"/>
      <c r="W455"/>
    </row>
    <row r="456" spans="18:23" x14ac:dyDescent="0.25">
      <c r="R456"/>
      <c r="S456"/>
      <c r="T456"/>
      <c r="U456"/>
      <c r="V456"/>
      <c r="W456"/>
    </row>
    <row r="457" spans="18:23" x14ac:dyDescent="0.25">
      <c r="R457"/>
      <c r="S457"/>
      <c r="T457"/>
      <c r="U457"/>
      <c r="V457"/>
      <c r="W457"/>
    </row>
    <row r="458" spans="18:23" x14ac:dyDescent="0.25">
      <c r="R458"/>
      <c r="S458"/>
      <c r="T458"/>
      <c r="U458"/>
      <c r="V458"/>
      <c r="W458"/>
    </row>
    <row r="459" spans="18:23" x14ac:dyDescent="0.25">
      <c r="R459"/>
      <c r="S459"/>
      <c r="T459"/>
      <c r="U459"/>
      <c r="V459"/>
      <c r="W459"/>
    </row>
    <row r="460" spans="18:23" x14ac:dyDescent="0.25">
      <c r="R460"/>
      <c r="S460"/>
      <c r="T460"/>
      <c r="U460"/>
      <c r="V460"/>
      <c r="W460"/>
    </row>
    <row r="461" spans="18:23" x14ac:dyDescent="0.25">
      <c r="R461"/>
      <c r="S461"/>
      <c r="T461"/>
      <c r="U461"/>
      <c r="V461"/>
      <c r="W461"/>
    </row>
    <row r="462" spans="18:23" x14ac:dyDescent="0.25">
      <c r="R462"/>
      <c r="S462"/>
      <c r="T462"/>
      <c r="U462"/>
      <c r="V462"/>
      <c r="W462"/>
    </row>
    <row r="463" spans="18:23" x14ac:dyDescent="0.25">
      <c r="R463"/>
      <c r="S463"/>
      <c r="T463"/>
      <c r="U463"/>
      <c r="V463"/>
      <c r="W463"/>
    </row>
    <row r="464" spans="18:23" x14ac:dyDescent="0.25">
      <c r="R464"/>
      <c r="S464"/>
      <c r="T464"/>
      <c r="U464"/>
      <c r="V464"/>
      <c r="W464"/>
    </row>
    <row r="465" spans="18:23" x14ac:dyDescent="0.25">
      <c r="R465"/>
      <c r="S465"/>
      <c r="T465"/>
      <c r="U465"/>
      <c r="V465"/>
      <c r="W465"/>
    </row>
    <row r="466" spans="18:23" x14ac:dyDescent="0.25">
      <c r="R466"/>
      <c r="S466"/>
      <c r="T466"/>
      <c r="U466"/>
      <c r="V466"/>
      <c r="W466"/>
    </row>
    <row r="467" spans="18:23" x14ac:dyDescent="0.25">
      <c r="R467"/>
      <c r="S467"/>
      <c r="T467"/>
      <c r="U467"/>
      <c r="V467"/>
      <c r="W467"/>
    </row>
    <row r="468" spans="18:23" x14ac:dyDescent="0.25">
      <c r="R468"/>
      <c r="S468"/>
      <c r="T468"/>
      <c r="U468"/>
      <c r="V468"/>
      <c r="W468"/>
    </row>
    <row r="469" spans="18:23" x14ac:dyDescent="0.25">
      <c r="R469"/>
      <c r="S469"/>
      <c r="T469"/>
      <c r="U469"/>
      <c r="V469"/>
      <c r="W469"/>
    </row>
    <row r="470" spans="18:23" x14ac:dyDescent="0.25">
      <c r="R470"/>
      <c r="S470"/>
      <c r="T470"/>
      <c r="U470"/>
      <c r="V470"/>
      <c r="W470"/>
    </row>
    <row r="471" spans="18:23" x14ac:dyDescent="0.25">
      <c r="R471"/>
      <c r="S471"/>
      <c r="T471"/>
      <c r="U471"/>
      <c r="V471"/>
      <c r="W471"/>
    </row>
    <row r="472" spans="18:23" x14ac:dyDescent="0.25">
      <c r="R472"/>
      <c r="S472"/>
      <c r="T472"/>
      <c r="U472"/>
      <c r="V472"/>
      <c r="W472"/>
    </row>
    <row r="473" spans="18:23" x14ac:dyDescent="0.25">
      <c r="R473"/>
      <c r="S473"/>
      <c r="T473"/>
      <c r="U473"/>
      <c r="V473"/>
      <c r="W473"/>
    </row>
    <row r="474" spans="18:23" x14ac:dyDescent="0.25">
      <c r="R474"/>
      <c r="S474"/>
      <c r="T474"/>
      <c r="U474"/>
      <c r="V474"/>
      <c r="W474"/>
    </row>
    <row r="475" spans="18:23" x14ac:dyDescent="0.25">
      <c r="R475"/>
      <c r="S475"/>
      <c r="T475"/>
      <c r="U475"/>
      <c r="V475"/>
      <c r="W475"/>
    </row>
    <row r="476" spans="18:23" x14ac:dyDescent="0.25">
      <c r="R476"/>
      <c r="S476"/>
      <c r="T476"/>
      <c r="U476"/>
      <c r="V476"/>
      <c r="W476"/>
    </row>
    <row r="477" spans="18:23" x14ac:dyDescent="0.25">
      <c r="R477"/>
      <c r="S477"/>
      <c r="T477"/>
      <c r="U477"/>
      <c r="V477"/>
      <c r="W477"/>
    </row>
    <row r="478" spans="18:23" x14ac:dyDescent="0.25">
      <c r="R478"/>
      <c r="S478"/>
      <c r="T478"/>
      <c r="U478"/>
      <c r="V478"/>
      <c r="W478"/>
    </row>
    <row r="479" spans="18:23" x14ac:dyDescent="0.25">
      <c r="R479"/>
      <c r="S479"/>
      <c r="T479"/>
      <c r="U479"/>
      <c r="V479"/>
      <c r="W479"/>
    </row>
    <row r="480" spans="18:23" x14ac:dyDescent="0.25">
      <c r="R480"/>
      <c r="S480"/>
      <c r="T480"/>
      <c r="U480"/>
      <c r="V480"/>
      <c r="W480"/>
    </row>
    <row r="481" spans="18:23" x14ac:dyDescent="0.25">
      <c r="R481"/>
      <c r="S481"/>
      <c r="T481"/>
      <c r="U481"/>
      <c r="V481"/>
      <c r="W481"/>
    </row>
    <row r="482" spans="18:23" x14ac:dyDescent="0.25">
      <c r="R482"/>
      <c r="S482"/>
      <c r="T482"/>
      <c r="U482"/>
      <c r="V482"/>
      <c r="W482"/>
    </row>
    <row r="483" spans="18:23" x14ac:dyDescent="0.25">
      <c r="R483"/>
      <c r="S483"/>
      <c r="T483"/>
      <c r="U483"/>
      <c r="V483"/>
      <c r="W483"/>
    </row>
    <row r="484" spans="18:23" x14ac:dyDescent="0.25">
      <c r="R484"/>
      <c r="S484"/>
      <c r="T484"/>
      <c r="U484"/>
      <c r="V484"/>
      <c r="W484"/>
    </row>
    <row r="485" spans="18:23" x14ac:dyDescent="0.25">
      <c r="R485"/>
      <c r="S485"/>
      <c r="T485"/>
      <c r="U485"/>
      <c r="V485"/>
      <c r="W485"/>
    </row>
    <row r="486" spans="18:23" x14ac:dyDescent="0.25">
      <c r="R486"/>
      <c r="S486"/>
      <c r="T486"/>
      <c r="U486"/>
      <c r="V486"/>
      <c r="W486"/>
    </row>
    <row r="487" spans="18:23" x14ac:dyDescent="0.25">
      <c r="R487"/>
      <c r="S487"/>
      <c r="T487"/>
      <c r="U487"/>
      <c r="V487"/>
      <c r="W487"/>
    </row>
    <row r="488" spans="18:23" x14ac:dyDescent="0.25">
      <c r="R488"/>
      <c r="S488"/>
      <c r="T488"/>
      <c r="U488"/>
      <c r="V488"/>
      <c r="W488"/>
    </row>
    <row r="489" spans="18:23" x14ac:dyDescent="0.25">
      <c r="R489"/>
      <c r="S489"/>
      <c r="T489"/>
      <c r="U489"/>
      <c r="V489"/>
      <c r="W489"/>
    </row>
    <row r="490" spans="18:23" x14ac:dyDescent="0.25">
      <c r="R490"/>
      <c r="S490"/>
      <c r="T490"/>
      <c r="U490"/>
      <c r="V490"/>
      <c r="W490"/>
    </row>
    <row r="491" spans="18:23" x14ac:dyDescent="0.25">
      <c r="R491"/>
      <c r="S491"/>
      <c r="T491"/>
      <c r="U491"/>
      <c r="V491"/>
      <c r="W491"/>
    </row>
    <row r="492" spans="18:23" x14ac:dyDescent="0.25">
      <c r="R492"/>
      <c r="S492"/>
      <c r="T492"/>
      <c r="U492"/>
      <c r="V492"/>
      <c r="W492"/>
    </row>
    <row r="493" spans="18:23" x14ac:dyDescent="0.25">
      <c r="R493"/>
      <c r="S493"/>
      <c r="T493"/>
      <c r="U493"/>
      <c r="V493"/>
      <c r="W493"/>
    </row>
    <row r="494" spans="18:23" x14ac:dyDescent="0.25">
      <c r="R494"/>
      <c r="S494"/>
      <c r="T494"/>
      <c r="U494"/>
      <c r="V494"/>
      <c r="W494"/>
    </row>
    <row r="495" spans="18:23" x14ac:dyDescent="0.25">
      <c r="R495"/>
      <c r="S495"/>
      <c r="T495"/>
      <c r="U495"/>
      <c r="V495"/>
      <c r="W495"/>
    </row>
    <row r="496" spans="18:23" x14ac:dyDescent="0.25">
      <c r="R496"/>
      <c r="S496"/>
      <c r="T496"/>
      <c r="U496"/>
      <c r="V496"/>
      <c r="W496"/>
    </row>
    <row r="497" spans="18:23" x14ac:dyDescent="0.25">
      <c r="R497"/>
      <c r="S497"/>
      <c r="T497"/>
      <c r="U497"/>
      <c r="V497"/>
      <c r="W497"/>
    </row>
    <row r="498" spans="18:23" x14ac:dyDescent="0.25">
      <c r="R498"/>
      <c r="S498"/>
      <c r="T498"/>
      <c r="U498"/>
      <c r="V498"/>
      <c r="W498"/>
    </row>
    <row r="499" spans="18:23" x14ac:dyDescent="0.25">
      <c r="R499"/>
      <c r="S499"/>
      <c r="T499"/>
      <c r="U499"/>
      <c r="V499"/>
      <c r="W499"/>
    </row>
    <row r="500" spans="18:23" x14ac:dyDescent="0.25">
      <c r="R500"/>
      <c r="S500"/>
      <c r="T500"/>
      <c r="U500"/>
      <c r="V500"/>
      <c r="W500"/>
    </row>
    <row r="501" spans="18:23" x14ac:dyDescent="0.25">
      <c r="R501"/>
      <c r="S501"/>
      <c r="T501"/>
      <c r="U501"/>
      <c r="V501"/>
      <c r="W501"/>
    </row>
    <row r="502" spans="18:23" x14ac:dyDescent="0.25">
      <c r="R502"/>
      <c r="S502"/>
      <c r="T502"/>
      <c r="U502"/>
      <c r="V502"/>
      <c r="W502"/>
    </row>
    <row r="503" spans="18:23" x14ac:dyDescent="0.25">
      <c r="R503"/>
      <c r="S503"/>
      <c r="T503"/>
      <c r="U503"/>
      <c r="V503"/>
      <c r="W503"/>
    </row>
    <row r="504" spans="18:23" x14ac:dyDescent="0.25">
      <c r="R504"/>
      <c r="S504"/>
      <c r="T504"/>
      <c r="U504"/>
      <c r="V504"/>
      <c r="W504"/>
    </row>
    <row r="505" spans="18:23" x14ac:dyDescent="0.25">
      <c r="R505"/>
      <c r="S505"/>
      <c r="T505"/>
      <c r="U505"/>
      <c r="V505"/>
      <c r="W505"/>
    </row>
    <row r="506" spans="18:23" x14ac:dyDescent="0.25">
      <c r="R506"/>
      <c r="S506"/>
      <c r="T506"/>
      <c r="U506"/>
      <c r="V506"/>
      <c r="W506"/>
    </row>
    <row r="507" spans="18:23" x14ac:dyDescent="0.25">
      <c r="R507"/>
      <c r="S507"/>
      <c r="T507"/>
      <c r="U507"/>
      <c r="V507"/>
      <c r="W507"/>
    </row>
    <row r="508" spans="18:23" x14ac:dyDescent="0.25">
      <c r="R508"/>
      <c r="S508"/>
      <c r="T508"/>
      <c r="U508"/>
      <c r="V508"/>
      <c r="W508"/>
    </row>
    <row r="509" spans="18:23" x14ac:dyDescent="0.25">
      <c r="R509"/>
      <c r="S509"/>
      <c r="T509"/>
      <c r="U509"/>
      <c r="V509"/>
      <c r="W509"/>
    </row>
    <row r="510" spans="18:23" x14ac:dyDescent="0.25">
      <c r="R510"/>
      <c r="S510"/>
      <c r="T510"/>
      <c r="U510"/>
      <c r="V510"/>
      <c r="W510"/>
    </row>
    <row r="511" spans="18:23" x14ac:dyDescent="0.25">
      <c r="R511"/>
      <c r="S511"/>
      <c r="T511"/>
      <c r="U511"/>
      <c r="V511"/>
      <c r="W511"/>
    </row>
    <row r="512" spans="18:23" x14ac:dyDescent="0.25">
      <c r="R512"/>
      <c r="S512"/>
      <c r="T512"/>
      <c r="U512"/>
      <c r="V512"/>
      <c r="W512"/>
    </row>
    <row r="513" spans="18:23" x14ac:dyDescent="0.25">
      <c r="R513"/>
      <c r="S513"/>
      <c r="T513"/>
      <c r="U513"/>
      <c r="V513"/>
      <c r="W513"/>
    </row>
    <row r="514" spans="18:23" x14ac:dyDescent="0.25">
      <c r="R514"/>
      <c r="S514"/>
      <c r="T514"/>
      <c r="U514"/>
      <c r="V514"/>
      <c r="W514"/>
    </row>
    <row r="515" spans="18:23" x14ac:dyDescent="0.25">
      <c r="R515"/>
      <c r="S515"/>
      <c r="T515"/>
      <c r="U515"/>
      <c r="V515"/>
      <c r="W515"/>
    </row>
    <row r="516" spans="18:23" x14ac:dyDescent="0.25">
      <c r="R516"/>
      <c r="S516"/>
      <c r="T516"/>
      <c r="U516"/>
      <c r="V516"/>
      <c r="W516"/>
    </row>
    <row r="517" spans="18:23" x14ac:dyDescent="0.25">
      <c r="R517"/>
      <c r="S517"/>
      <c r="T517"/>
      <c r="U517"/>
      <c r="V517"/>
      <c r="W517"/>
    </row>
    <row r="518" spans="18:23" x14ac:dyDescent="0.25">
      <c r="R518"/>
      <c r="S518"/>
      <c r="T518"/>
      <c r="U518"/>
      <c r="V518"/>
      <c r="W518"/>
    </row>
    <row r="519" spans="18:23" x14ac:dyDescent="0.25">
      <c r="R519"/>
      <c r="S519"/>
      <c r="T519"/>
      <c r="U519"/>
      <c r="V519"/>
      <c r="W519"/>
    </row>
    <row r="520" spans="18:23" x14ac:dyDescent="0.25">
      <c r="R520"/>
      <c r="S520"/>
      <c r="T520"/>
      <c r="U520"/>
      <c r="V520"/>
      <c r="W520"/>
    </row>
    <row r="521" spans="18:23" x14ac:dyDescent="0.25">
      <c r="R521"/>
      <c r="S521"/>
      <c r="T521"/>
      <c r="U521"/>
      <c r="V521"/>
      <c r="W521"/>
    </row>
    <row r="522" spans="18:23" x14ac:dyDescent="0.25">
      <c r="R522"/>
      <c r="S522"/>
      <c r="T522"/>
      <c r="U522"/>
      <c r="V522"/>
      <c r="W522"/>
    </row>
    <row r="523" spans="18:23" x14ac:dyDescent="0.25">
      <c r="R523"/>
      <c r="S523"/>
      <c r="T523"/>
      <c r="U523"/>
      <c r="V523"/>
      <c r="W523"/>
    </row>
    <row r="524" spans="18:23" x14ac:dyDescent="0.25">
      <c r="R524"/>
      <c r="S524"/>
      <c r="T524"/>
      <c r="U524"/>
      <c r="V524"/>
      <c r="W524"/>
    </row>
    <row r="525" spans="18:23" x14ac:dyDescent="0.25">
      <c r="R525"/>
      <c r="S525"/>
      <c r="T525"/>
      <c r="U525"/>
      <c r="V525"/>
      <c r="W525"/>
    </row>
    <row r="526" spans="18:23" x14ac:dyDescent="0.25">
      <c r="R526"/>
      <c r="S526"/>
      <c r="T526"/>
      <c r="U526"/>
      <c r="V526"/>
      <c r="W526"/>
    </row>
    <row r="527" spans="18:23" x14ac:dyDescent="0.25">
      <c r="R527"/>
      <c r="S527"/>
      <c r="T527"/>
      <c r="U527"/>
      <c r="V527"/>
      <c r="W527"/>
    </row>
    <row r="528" spans="18:23" x14ac:dyDescent="0.25">
      <c r="R528"/>
      <c r="S528"/>
      <c r="T528"/>
      <c r="U528"/>
      <c r="V528"/>
      <c r="W528"/>
    </row>
    <row r="529" spans="18:23" x14ac:dyDescent="0.25">
      <c r="R529"/>
      <c r="S529"/>
      <c r="T529"/>
      <c r="U529"/>
      <c r="V529"/>
      <c r="W529"/>
    </row>
    <row r="530" spans="18:23" x14ac:dyDescent="0.25">
      <c r="R530"/>
      <c r="S530"/>
      <c r="T530"/>
      <c r="U530"/>
      <c r="V530"/>
      <c r="W530"/>
    </row>
    <row r="531" spans="18:23" x14ac:dyDescent="0.25">
      <c r="R531"/>
      <c r="S531"/>
      <c r="T531"/>
      <c r="U531"/>
      <c r="V531"/>
      <c r="W531"/>
    </row>
    <row r="532" spans="18:23" x14ac:dyDescent="0.25">
      <c r="R532"/>
      <c r="S532"/>
      <c r="T532"/>
      <c r="U532"/>
      <c r="V532"/>
      <c r="W532"/>
    </row>
    <row r="533" spans="18:23" x14ac:dyDescent="0.25">
      <c r="R533"/>
      <c r="S533"/>
      <c r="T533"/>
      <c r="U533"/>
      <c r="V533"/>
      <c r="W533"/>
    </row>
    <row r="534" spans="18:23" x14ac:dyDescent="0.25">
      <c r="R534"/>
      <c r="S534"/>
      <c r="T534"/>
      <c r="U534"/>
      <c r="V534"/>
      <c r="W534"/>
    </row>
    <row r="535" spans="18:23" x14ac:dyDescent="0.25">
      <c r="R535"/>
      <c r="S535"/>
      <c r="T535"/>
      <c r="U535"/>
      <c r="V535"/>
      <c r="W535"/>
    </row>
    <row r="536" spans="18:23" x14ac:dyDescent="0.25">
      <c r="R536"/>
      <c r="S536"/>
      <c r="T536"/>
      <c r="U536"/>
      <c r="V536"/>
      <c r="W536"/>
    </row>
    <row r="537" spans="18:23" x14ac:dyDescent="0.25">
      <c r="R537"/>
      <c r="S537"/>
      <c r="T537"/>
      <c r="U537"/>
      <c r="V537"/>
      <c r="W537"/>
    </row>
    <row r="538" spans="18:23" x14ac:dyDescent="0.25">
      <c r="R538"/>
      <c r="S538"/>
      <c r="T538"/>
      <c r="U538"/>
      <c r="V538"/>
      <c r="W538"/>
    </row>
    <row r="539" spans="18:23" x14ac:dyDescent="0.25">
      <c r="R539"/>
      <c r="S539"/>
      <c r="T539"/>
      <c r="U539"/>
      <c r="V539"/>
      <c r="W539"/>
    </row>
    <row r="540" spans="18:23" x14ac:dyDescent="0.25">
      <c r="R540"/>
      <c r="S540"/>
      <c r="T540"/>
      <c r="U540"/>
      <c r="V540"/>
      <c r="W540"/>
    </row>
    <row r="541" spans="18:23" x14ac:dyDescent="0.25">
      <c r="R541"/>
      <c r="S541"/>
      <c r="T541"/>
      <c r="U541"/>
      <c r="V541"/>
      <c r="W541"/>
    </row>
    <row r="542" spans="18:23" x14ac:dyDescent="0.25">
      <c r="R542"/>
      <c r="S542"/>
      <c r="T542"/>
      <c r="U542"/>
      <c r="V542"/>
      <c r="W542"/>
    </row>
    <row r="543" spans="18:23" x14ac:dyDescent="0.25">
      <c r="R543"/>
      <c r="S543"/>
      <c r="T543"/>
      <c r="U543"/>
      <c r="V543"/>
      <c r="W543"/>
    </row>
    <row r="544" spans="18:23" x14ac:dyDescent="0.25">
      <c r="R544"/>
      <c r="S544"/>
      <c r="T544"/>
      <c r="U544"/>
      <c r="V544"/>
      <c r="W544"/>
    </row>
    <row r="545" spans="18:23" x14ac:dyDescent="0.25">
      <c r="R545"/>
      <c r="S545"/>
      <c r="T545"/>
      <c r="U545"/>
      <c r="V545"/>
      <c r="W545"/>
    </row>
    <row r="546" spans="18:23" x14ac:dyDescent="0.25">
      <c r="R546"/>
      <c r="S546"/>
      <c r="T546"/>
      <c r="U546"/>
      <c r="V546"/>
      <c r="W546"/>
    </row>
    <row r="547" spans="18:23" x14ac:dyDescent="0.25">
      <c r="R547"/>
      <c r="S547"/>
      <c r="T547"/>
      <c r="U547"/>
      <c r="V547"/>
      <c r="W547"/>
    </row>
    <row r="548" spans="18:23" x14ac:dyDescent="0.25">
      <c r="R548"/>
      <c r="S548"/>
      <c r="T548"/>
      <c r="U548"/>
      <c r="V548"/>
      <c r="W548"/>
    </row>
    <row r="549" spans="18:23" x14ac:dyDescent="0.25">
      <c r="R549"/>
      <c r="S549"/>
      <c r="T549"/>
      <c r="U549"/>
      <c r="V549"/>
      <c r="W549"/>
    </row>
    <row r="550" spans="18:23" x14ac:dyDescent="0.25">
      <c r="R550"/>
      <c r="S550"/>
      <c r="T550"/>
      <c r="U550"/>
      <c r="V550"/>
      <c r="W550"/>
    </row>
    <row r="551" spans="18:23" x14ac:dyDescent="0.25">
      <c r="R551"/>
      <c r="S551"/>
      <c r="T551"/>
      <c r="U551"/>
      <c r="V551"/>
      <c r="W551"/>
    </row>
    <row r="552" spans="18:23" x14ac:dyDescent="0.25">
      <c r="R552"/>
      <c r="S552"/>
      <c r="T552"/>
      <c r="U552"/>
      <c r="V552"/>
      <c r="W552"/>
    </row>
    <row r="553" spans="18:23" x14ac:dyDescent="0.25">
      <c r="R553"/>
      <c r="S553"/>
      <c r="T553"/>
      <c r="U553"/>
      <c r="V553"/>
      <c r="W553"/>
    </row>
    <row r="554" spans="18:23" x14ac:dyDescent="0.25">
      <c r="R554"/>
      <c r="S554"/>
      <c r="T554"/>
      <c r="U554"/>
      <c r="V554"/>
      <c r="W554"/>
    </row>
    <row r="555" spans="18:23" x14ac:dyDescent="0.25">
      <c r="R555"/>
      <c r="S555"/>
      <c r="T555"/>
      <c r="U555"/>
      <c r="V555"/>
      <c r="W555"/>
    </row>
    <row r="556" spans="18:23" x14ac:dyDescent="0.25">
      <c r="R556"/>
      <c r="S556"/>
      <c r="T556"/>
      <c r="U556"/>
      <c r="V556"/>
      <c r="W556"/>
    </row>
    <row r="557" spans="18:23" x14ac:dyDescent="0.25">
      <c r="R557"/>
      <c r="S557"/>
      <c r="T557"/>
      <c r="U557"/>
      <c r="V557"/>
      <c r="W557"/>
    </row>
    <row r="558" spans="18:23" x14ac:dyDescent="0.25">
      <c r="R558"/>
      <c r="S558"/>
      <c r="T558"/>
      <c r="U558"/>
      <c r="V558"/>
      <c r="W558"/>
    </row>
    <row r="559" spans="18:23" x14ac:dyDescent="0.25">
      <c r="R559"/>
      <c r="S559"/>
      <c r="T559"/>
      <c r="U559"/>
      <c r="V559"/>
      <c r="W559"/>
    </row>
    <row r="560" spans="18:23" x14ac:dyDescent="0.25">
      <c r="R560"/>
      <c r="S560"/>
      <c r="T560"/>
      <c r="U560"/>
      <c r="V560"/>
      <c r="W560"/>
    </row>
    <row r="561" spans="18:23" x14ac:dyDescent="0.25">
      <c r="R561"/>
      <c r="S561"/>
      <c r="T561"/>
      <c r="U561"/>
      <c r="V561"/>
      <c r="W561"/>
    </row>
    <row r="562" spans="18:23" x14ac:dyDescent="0.25">
      <c r="R562"/>
      <c r="S562"/>
      <c r="T562"/>
      <c r="U562"/>
      <c r="V562"/>
      <c r="W562"/>
    </row>
    <row r="563" spans="18:23" x14ac:dyDescent="0.25">
      <c r="R563"/>
      <c r="S563"/>
      <c r="T563"/>
      <c r="U563"/>
      <c r="V563"/>
      <c r="W563"/>
    </row>
    <row r="564" spans="18:23" x14ac:dyDescent="0.25">
      <c r="R564"/>
      <c r="S564"/>
      <c r="T564"/>
      <c r="U564"/>
      <c r="V564"/>
      <c r="W564"/>
    </row>
    <row r="565" spans="18:23" x14ac:dyDescent="0.25">
      <c r="R565"/>
      <c r="S565"/>
      <c r="T565"/>
      <c r="U565"/>
      <c r="V565"/>
      <c r="W565"/>
    </row>
    <row r="566" spans="18:23" x14ac:dyDescent="0.25">
      <c r="R566"/>
      <c r="S566"/>
      <c r="T566"/>
      <c r="U566"/>
      <c r="V566"/>
      <c r="W566"/>
    </row>
    <row r="567" spans="18:23" x14ac:dyDescent="0.25">
      <c r="R567"/>
      <c r="S567"/>
      <c r="T567"/>
      <c r="U567"/>
      <c r="V567"/>
      <c r="W567"/>
    </row>
    <row r="568" spans="18:23" x14ac:dyDescent="0.25">
      <c r="R568"/>
      <c r="S568"/>
      <c r="T568"/>
      <c r="U568"/>
      <c r="V568"/>
      <c r="W568"/>
    </row>
    <row r="569" spans="18:23" x14ac:dyDescent="0.25">
      <c r="R569"/>
      <c r="S569"/>
      <c r="T569"/>
      <c r="U569"/>
      <c r="V569"/>
      <c r="W569"/>
    </row>
    <row r="570" spans="18:23" x14ac:dyDescent="0.25">
      <c r="R570"/>
      <c r="S570"/>
      <c r="T570"/>
      <c r="U570"/>
      <c r="V570"/>
      <c r="W570"/>
    </row>
    <row r="571" spans="18:23" x14ac:dyDescent="0.25">
      <c r="R571"/>
      <c r="S571"/>
      <c r="T571"/>
      <c r="U571"/>
      <c r="V571"/>
      <c r="W571"/>
    </row>
    <row r="572" spans="18:23" x14ac:dyDescent="0.25">
      <c r="R572"/>
      <c r="S572"/>
      <c r="T572"/>
      <c r="U572"/>
      <c r="V572"/>
      <c r="W572"/>
    </row>
    <row r="573" spans="18:23" x14ac:dyDescent="0.25">
      <c r="R573"/>
      <c r="S573"/>
      <c r="T573"/>
      <c r="U573"/>
      <c r="V573"/>
      <c r="W573"/>
    </row>
    <row r="574" spans="18:23" x14ac:dyDescent="0.25">
      <c r="R574"/>
      <c r="S574"/>
      <c r="T574"/>
      <c r="U574"/>
      <c r="V574"/>
      <c r="W574"/>
    </row>
    <row r="575" spans="18:23" x14ac:dyDescent="0.25">
      <c r="R575"/>
      <c r="S575"/>
      <c r="T575"/>
      <c r="U575"/>
      <c r="V575"/>
      <c r="W575"/>
    </row>
    <row r="576" spans="18:23" x14ac:dyDescent="0.25">
      <c r="R576"/>
      <c r="S576"/>
      <c r="T576"/>
      <c r="U576"/>
      <c r="V576"/>
      <c r="W576"/>
    </row>
    <row r="577" spans="18:23" x14ac:dyDescent="0.25">
      <c r="R577"/>
      <c r="S577"/>
      <c r="T577"/>
      <c r="U577"/>
      <c r="V577"/>
      <c r="W577"/>
    </row>
    <row r="578" spans="18:23" x14ac:dyDescent="0.25">
      <c r="R578"/>
      <c r="S578"/>
      <c r="T578"/>
      <c r="U578"/>
      <c r="V578"/>
      <c r="W578"/>
    </row>
    <row r="579" spans="18:23" x14ac:dyDescent="0.25">
      <c r="R579"/>
      <c r="S579"/>
      <c r="T579"/>
      <c r="U579"/>
      <c r="V579"/>
      <c r="W579"/>
    </row>
    <row r="580" spans="18:23" x14ac:dyDescent="0.25">
      <c r="R580"/>
      <c r="S580"/>
      <c r="T580"/>
      <c r="U580"/>
      <c r="V580"/>
      <c r="W580"/>
    </row>
    <row r="581" spans="18:23" x14ac:dyDescent="0.25">
      <c r="R581"/>
      <c r="S581"/>
      <c r="T581"/>
      <c r="U581"/>
      <c r="V581"/>
      <c r="W581"/>
    </row>
    <row r="582" spans="18:23" x14ac:dyDescent="0.25">
      <c r="R582"/>
      <c r="S582"/>
      <c r="T582"/>
      <c r="U582"/>
      <c r="V582"/>
      <c r="W582"/>
    </row>
    <row r="583" spans="18:23" x14ac:dyDescent="0.25">
      <c r="R583"/>
      <c r="S583"/>
      <c r="T583"/>
      <c r="U583"/>
      <c r="V583"/>
      <c r="W583"/>
    </row>
    <row r="584" spans="18:23" x14ac:dyDescent="0.25">
      <c r="R584"/>
      <c r="S584"/>
      <c r="T584"/>
      <c r="U584"/>
      <c r="V584"/>
      <c r="W584"/>
    </row>
    <row r="585" spans="18:23" x14ac:dyDescent="0.25">
      <c r="R585"/>
      <c r="S585"/>
      <c r="T585"/>
      <c r="U585"/>
      <c r="V585"/>
      <c r="W585"/>
    </row>
    <row r="586" spans="18:23" x14ac:dyDescent="0.25">
      <c r="R586"/>
      <c r="S586"/>
      <c r="T586"/>
      <c r="U586"/>
      <c r="V586"/>
      <c r="W586"/>
    </row>
    <row r="587" spans="18:23" x14ac:dyDescent="0.25">
      <c r="R587"/>
      <c r="S587"/>
      <c r="T587"/>
      <c r="U587"/>
      <c r="V587"/>
      <c r="W587"/>
    </row>
    <row r="588" spans="18:23" x14ac:dyDescent="0.25">
      <c r="R588"/>
      <c r="S588"/>
      <c r="T588"/>
      <c r="U588"/>
      <c r="V588"/>
      <c r="W588"/>
    </row>
    <row r="589" spans="18:23" x14ac:dyDescent="0.25">
      <c r="R589"/>
      <c r="S589"/>
      <c r="T589"/>
      <c r="U589"/>
      <c r="V589"/>
      <c r="W589"/>
    </row>
    <row r="590" spans="18:23" x14ac:dyDescent="0.25">
      <c r="R590"/>
      <c r="S590"/>
      <c r="T590"/>
      <c r="U590"/>
      <c r="V590"/>
      <c r="W590"/>
    </row>
    <row r="591" spans="18:23" x14ac:dyDescent="0.25">
      <c r="R591"/>
      <c r="S591"/>
      <c r="T591"/>
      <c r="U591"/>
      <c r="V591"/>
      <c r="W591"/>
    </row>
    <row r="592" spans="18:23" x14ac:dyDescent="0.25">
      <c r="R592"/>
      <c r="S592"/>
      <c r="T592"/>
      <c r="U592"/>
      <c r="V592"/>
      <c r="W592"/>
    </row>
    <row r="593" spans="18:23" x14ac:dyDescent="0.25">
      <c r="R593"/>
      <c r="S593"/>
      <c r="T593"/>
      <c r="U593"/>
      <c r="V593"/>
      <c r="W593"/>
    </row>
    <row r="594" spans="18:23" x14ac:dyDescent="0.25">
      <c r="R594"/>
      <c r="S594"/>
      <c r="T594"/>
      <c r="U594"/>
      <c r="V594"/>
      <c r="W594"/>
    </row>
    <row r="595" spans="18:23" x14ac:dyDescent="0.25">
      <c r="R595"/>
      <c r="S595"/>
      <c r="T595"/>
      <c r="U595"/>
      <c r="V595"/>
      <c r="W595"/>
    </row>
    <row r="596" spans="18:23" x14ac:dyDescent="0.25">
      <c r="R596"/>
      <c r="S596"/>
      <c r="T596"/>
      <c r="U596"/>
      <c r="V596"/>
      <c r="W596"/>
    </row>
    <row r="597" spans="18:23" x14ac:dyDescent="0.25">
      <c r="R597"/>
      <c r="S597"/>
      <c r="T597"/>
      <c r="U597"/>
      <c r="V597"/>
      <c r="W597"/>
    </row>
    <row r="598" spans="18:23" x14ac:dyDescent="0.25">
      <c r="R598"/>
      <c r="S598"/>
      <c r="T598"/>
      <c r="U598"/>
      <c r="V598"/>
      <c r="W598"/>
    </row>
    <row r="599" spans="18:23" x14ac:dyDescent="0.25">
      <c r="R599"/>
      <c r="S599"/>
      <c r="T599"/>
      <c r="U599"/>
      <c r="V599"/>
      <c r="W599"/>
    </row>
    <row r="600" spans="18:23" x14ac:dyDescent="0.25">
      <c r="R600"/>
      <c r="S600"/>
      <c r="T600"/>
      <c r="U600"/>
      <c r="V600"/>
      <c r="W600"/>
    </row>
    <row r="601" spans="18:23" x14ac:dyDescent="0.25">
      <c r="R601"/>
      <c r="S601"/>
      <c r="T601"/>
      <c r="U601"/>
      <c r="V601"/>
      <c r="W601"/>
    </row>
    <row r="602" spans="18:23" x14ac:dyDescent="0.25">
      <c r="R602"/>
      <c r="S602"/>
      <c r="T602"/>
      <c r="U602"/>
      <c r="V602"/>
      <c r="W602"/>
    </row>
    <row r="603" spans="18:23" x14ac:dyDescent="0.25">
      <c r="R603"/>
      <c r="S603"/>
      <c r="T603"/>
      <c r="U603"/>
      <c r="V603"/>
      <c r="W603"/>
    </row>
    <row r="604" spans="18:23" x14ac:dyDescent="0.25">
      <c r="R604"/>
      <c r="S604"/>
      <c r="T604"/>
      <c r="U604"/>
      <c r="V604"/>
      <c r="W604"/>
    </row>
    <row r="605" spans="18:23" x14ac:dyDescent="0.25">
      <c r="R605"/>
      <c r="S605"/>
      <c r="T605"/>
      <c r="U605"/>
      <c r="V605"/>
      <c r="W605"/>
    </row>
    <row r="606" spans="18:23" x14ac:dyDescent="0.25">
      <c r="R606"/>
      <c r="S606"/>
      <c r="T606"/>
      <c r="U606"/>
      <c r="V606"/>
      <c r="W606"/>
    </row>
    <row r="607" spans="18:23" x14ac:dyDescent="0.25">
      <c r="R607"/>
      <c r="S607"/>
      <c r="T607"/>
      <c r="U607"/>
      <c r="V607"/>
      <c r="W607"/>
    </row>
    <row r="608" spans="18:23" x14ac:dyDescent="0.25">
      <c r="R608"/>
      <c r="S608"/>
      <c r="T608"/>
      <c r="U608"/>
      <c r="V608"/>
      <c r="W608"/>
    </row>
    <row r="609" spans="18:23" x14ac:dyDescent="0.25">
      <c r="R609"/>
      <c r="S609"/>
      <c r="T609"/>
      <c r="U609"/>
      <c r="V609"/>
      <c r="W609"/>
    </row>
    <row r="610" spans="18:23" x14ac:dyDescent="0.25">
      <c r="R610"/>
      <c r="S610"/>
      <c r="T610"/>
      <c r="U610"/>
      <c r="V610"/>
      <c r="W610"/>
    </row>
    <row r="611" spans="18:23" x14ac:dyDescent="0.25">
      <c r="R611"/>
      <c r="S611"/>
      <c r="T611"/>
      <c r="U611"/>
      <c r="V611"/>
      <c r="W611"/>
    </row>
    <row r="612" spans="18:23" x14ac:dyDescent="0.25">
      <c r="R612"/>
      <c r="S612"/>
      <c r="T612"/>
      <c r="U612"/>
      <c r="V612"/>
      <c r="W612"/>
    </row>
    <row r="613" spans="18:23" x14ac:dyDescent="0.25">
      <c r="R613"/>
      <c r="S613"/>
      <c r="T613"/>
      <c r="U613"/>
      <c r="V613"/>
      <c r="W613"/>
    </row>
    <row r="614" spans="18:23" x14ac:dyDescent="0.25">
      <c r="R614"/>
      <c r="S614"/>
      <c r="T614"/>
      <c r="U614"/>
      <c r="V614"/>
      <c r="W614"/>
    </row>
    <row r="615" spans="18:23" x14ac:dyDescent="0.25">
      <c r="R615"/>
      <c r="S615"/>
      <c r="T615"/>
      <c r="U615"/>
      <c r="V615"/>
      <c r="W615"/>
    </row>
    <row r="616" spans="18:23" x14ac:dyDescent="0.25">
      <c r="R616"/>
      <c r="S616"/>
      <c r="T616"/>
      <c r="U616"/>
      <c r="V616"/>
      <c r="W616"/>
    </row>
    <row r="617" spans="18:23" x14ac:dyDescent="0.25">
      <c r="R617"/>
      <c r="S617"/>
      <c r="T617"/>
      <c r="U617"/>
      <c r="V617"/>
      <c r="W617"/>
    </row>
    <row r="618" spans="18:23" x14ac:dyDescent="0.25">
      <c r="R618"/>
      <c r="S618"/>
      <c r="T618"/>
      <c r="U618"/>
      <c r="V618"/>
      <c r="W618"/>
    </row>
    <row r="619" spans="18:23" x14ac:dyDescent="0.25">
      <c r="R619"/>
      <c r="S619"/>
      <c r="T619"/>
      <c r="U619"/>
      <c r="V619"/>
      <c r="W619"/>
    </row>
    <row r="620" spans="18:23" x14ac:dyDescent="0.25">
      <c r="R620"/>
      <c r="S620"/>
      <c r="T620"/>
      <c r="U620"/>
      <c r="V620"/>
      <c r="W620"/>
    </row>
    <row r="621" spans="18:23" x14ac:dyDescent="0.25">
      <c r="R621"/>
      <c r="S621"/>
      <c r="T621"/>
      <c r="U621"/>
      <c r="V621"/>
      <c r="W621"/>
    </row>
    <row r="622" spans="18:23" x14ac:dyDescent="0.25">
      <c r="R622"/>
      <c r="S622"/>
      <c r="T622"/>
      <c r="U622"/>
      <c r="V622"/>
      <c r="W622"/>
    </row>
    <row r="623" spans="18:23" x14ac:dyDescent="0.25">
      <c r="R623"/>
      <c r="S623"/>
      <c r="T623"/>
      <c r="U623"/>
      <c r="V623"/>
      <c r="W623"/>
    </row>
    <row r="624" spans="18:23" x14ac:dyDescent="0.25">
      <c r="R624"/>
      <c r="S624"/>
      <c r="T624"/>
      <c r="U624"/>
      <c r="V624"/>
      <c r="W624"/>
    </row>
    <row r="625" spans="18:23" x14ac:dyDescent="0.25">
      <c r="R625"/>
      <c r="S625"/>
      <c r="T625"/>
      <c r="U625"/>
      <c r="V625"/>
      <c r="W625"/>
    </row>
    <row r="626" spans="18:23" x14ac:dyDescent="0.25">
      <c r="R626"/>
      <c r="S626"/>
      <c r="T626"/>
      <c r="U626"/>
      <c r="V626"/>
      <c r="W626"/>
    </row>
    <row r="627" spans="18:23" x14ac:dyDescent="0.25">
      <c r="R627"/>
      <c r="S627"/>
      <c r="T627"/>
      <c r="U627"/>
      <c r="V627"/>
      <c r="W627"/>
    </row>
    <row r="628" spans="18:23" x14ac:dyDescent="0.25">
      <c r="R628"/>
      <c r="S628"/>
      <c r="T628"/>
      <c r="U628"/>
      <c r="V628"/>
      <c r="W628"/>
    </row>
    <row r="629" spans="18:23" x14ac:dyDescent="0.25">
      <c r="R629"/>
      <c r="S629"/>
      <c r="T629"/>
      <c r="U629"/>
      <c r="V629"/>
      <c r="W629"/>
    </row>
    <row r="630" spans="18:23" x14ac:dyDescent="0.25">
      <c r="R630"/>
      <c r="S630"/>
      <c r="T630"/>
      <c r="U630"/>
      <c r="V630"/>
      <c r="W630"/>
    </row>
    <row r="631" spans="18:23" x14ac:dyDescent="0.25">
      <c r="R631"/>
      <c r="S631"/>
      <c r="T631"/>
      <c r="U631"/>
      <c r="V631"/>
      <c r="W631"/>
    </row>
    <row r="632" spans="18:23" x14ac:dyDescent="0.25">
      <c r="R632"/>
      <c r="S632"/>
      <c r="T632"/>
      <c r="U632"/>
      <c r="V632"/>
      <c r="W632"/>
    </row>
    <row r="633" spans="18:23" x14ac:dyDescent="0.25">
      <c r="R633"/>
      <c r="S633"/>
      <c r="T633"/>
      <c r="U633"/>
      <c r="V633"/>
      <c r="W633"/>
    </row>
    <row r="634" spans="18:23" x14ac:dyDescent="0.25">
      <c r="R634"/>
      <c r="S634"/>
      <c r="T634"/>
      <c r="U634"/>
      <c r="V634"/>
      <c r="W634"/>
    </row>
    <row r="635" spans="18:23" x14ac:dyDescent="0.25">
      <c r="R635"/>
      <c r="S635"/>
      <c r="T635"/>
      <c r="U635"/>
      <c r="V635"/>
      <c r="W635"/>
    </row>
    <row r="636" spans="18:23" x14ac:dyDescent="0.25">
      <c r="R636"/>
      <c r="S636"/>
      <c r="T636"/>
      <c r="U636"/>
      <c r="V636"/>
      <c r="W636"/>
    </row>
    <row r="637" spans="18:23" x14ac:dyDescent="0.25">
      <c r="R637"/>
      <c r="S637"/>
      <c r="T637"/>
      <c r="U637"/>
      <c r="V637"/>
      <c r="W637"/>
    </row>
    <row r="638" spans="18:23" x14ac:dyDescent="0.25">
      <c r="R638"/>
      <c r="S638"/>
      <c r="T638"/>
      <c r="U638"/>
      <c r="V638"/>
      <c r="W638"/>
    </row>
    <row r="639" spans="18:23" x14ac:dyDescent="0.25">
      <c r="R639"/>
      <c r="S639"/>
      <c r="T639"/>
      <c r="U639"/>
      <c r="V639"/>
      <c r="W639"/>
    </row>
    <row r="640" spans="18:23" x14ac:dyDescent="0.25">
      <c r="R640"/>
      <c r="S640"/>
      <c r="T640"/>
      <c r="U640"/>
      <c r="V640"/>
      <c r="W640"/>
    </row>
    <row r="641" spans="18:23" x14ac:dyDescent="0.25">
      <c r="R641"/>
      <c r="S641"/>
      <c r="T641"/>
      <c r="U641"/>
      <c r="V641"/>
      <c r="W641"/>
    </row>
    <row r="642" spans="18:23" x14ac:dyDescent="0.25">
      <c r="R642"/>
      <c r="S642"/>
      <c r="T642"/>
      <c r="U642"/>
      <c r="V642"/>
      <c r="W642"/>
    </row>
    <row r="643" spans="18:23" x14ac:dyDescent="0.25">
      <c r="R643"/>
      <c r="S643"/>
      <c r="T643"/>
      <c r="U643"/>
      <c r="V643"/>
      <c r="W643"/>
    </row>
    <row r="644" spans="18:23" x14ac:dyDescent="0.25">
      <c r="R644"/>
      <c r="S644"/>
      <c r="T644"/>
      <c r="U644"/>
      <c r="V644"/>
      <c r="W644"/>
    </row>
    <row r="645" spans="18:23" x14ac:dyDescent="0.25">
      <c r="R645"/>
      <c r="S645"/>
      <c r="T645"/>
      <c r="U645"/>
      <c r="V645"/>
      <c r="W645"/>
    </row>
    <row r="646" spans="18:23" x14ac:dyDescent="0.25">
      <c r="R646"/>
      <c r="S646"/>
      <c r="T646"/>
      <c r="U646"/>
      <c r="V646"/>
      <c r="W646"/>
    </row>
    <row r="647" spans="18:23" x14ac:dyDescent="0.25">
      <c r="R647"/>
      <c r="S647"/>
      <c r="T647"/>
      <c r="U647"/>
      <c r="V647"/>
      <c r="W647"/>
    </row>
    <row r="648" spans="18:23" x14ac:dyDescent="0.25">
      <c r="R648"/>
      <c r="S648"/>
      <c r="T648"/>
      <c r="U648"/>
      <c r="V648"/>
      <c r="W648"/>
    </row>
    <row r="649" spans="18:23" x14ac:dyDescent="0.25">
      <c r="R649"/>
      <c r="S649"/>
      <c r="T649"/>
      <c r="U649"/>
      <c r="V649"/>
      <c r="W649"/>
    </row>
    <row r="650" spans="18:23" x14ac:dyDescent="0.25">
      <c r="R650"/>
      <c r="S650"/>
      <c r="T650"/>
      <c r="U650"/>
      <c r="V650"/>
      <c r="W650"/>
    </row>
    <row r="651" spans="18:23" x14ac:dyDescent="0.25">
      <c r="R651"/>
      <c r="S651"/>
      <c r="T651"/>
      <c r="U651"/>
      <c r="V651"/>
      <c r="W651"/>
    </row>
    <row r="652" spans="18:23" x14ac:dyDescent="0.25">
      <c r="R652"/>
      <c r="S652"/>
      <c r="T652"/>
      <c r="U652"/>
      <c r="V652"/>
      <c r="W652"/>
    </row>
    <row r="653" spans="18:23" x14ac:dyDescent="0.25">
      <c r="R653"/>
      <c r="S653"/>
      <c r="T653"/>
      <c r="U653"/>
      <c r="V653"/>
      <c r="W653"/>
    </row>
    <row r="654" spans="18:23" x14ac:dyDescent="0.25">
      <c r="R654"/>
      <c r="S654"/>
      <c r="T654"/>
      <c r="U654"/>
      <c r="V654"/>
      <c r="W654"/>
    </row>
    <row r="655" spans="18:23" x14ac:dyDescent="0.25">
      <c r="R655"/>
      <c r="S655"/>
      <c r="T655"/>
      <c r="U655"/>
      <c r="V655"/>
      <c r="W655"/>
    </row>
    <row r="656" spans="18:23" x14ac:dyDescent="0.25">
      <c r="R656"/>
      <c r="S656"/>
      <c r="T656"/>
      <c r="U656"/>
      <c r="V656"/>
      <c r="W656"/>
    </row>
    <row r="657" spans="18:23" x14ac:dyDescent="0.25">
      <c r="R657"/>
      <c r="S657"/>
      <c r="T657"/>
      <c r="U657"/>
      <c r="V657"/>
      <c r="W657"/>
    </row>
    <row r="658" spans="18:23" x14ac:dyDescent="0.25">
      <c r="R658"/>
      <c r="S658"/>
      <c r="T658"/>
      <c r="U658"/>
      <c r="V658"/>
      <c r="W658"/>
    </row>
    <row r="659" spans="18:23" x14ac:dyDescent="0.25">
      <c r="R659"/>
      <c r="S659"/>
      <c r="T659"/>
      <c r="U659"/>
      <c r="V659"/>
      <c r="W659"/>
    </row>
    <row r="660" spans="18:23" x14ac:dyDescent="0.25">
      <c r="R660"/>
      <c r="S660"/>
      <c r="T660"/>
      <c r="U660"/>
      <c r="V660"/>
      <c r="W660"/>
    </row>
    <row r="661" spans="18:23" x14ac:dyDescent="0.25">
      <c r="R661"/>
      <c r="S661"/>
      <c r="T661"/>
      <c r="U661"/>
      <c r="V661"/>
      <c r="W661"/>
    </row>
    <row r="662" spans="18:23" x14ac:dyDescent="0.25">
      <c r="R662"/>
      <c r="S662"/>
      <c r="T662"/>
      <c r="U662"/>
      <c r="V662"/>
      <c r="W662"/>
    </row>
    <row r="663" spans="18:23" x14ac:dyDescent="0.25">
      <c r="R663"/>
      <c r="S663"/>
      <c r="T663"/>
      <c r="U663"/>
      <c r="V663"/>
      <c r="W663"/>
    </row>
    <row r="664" spans="18:23" x14ac:dyDescent="0.25">
      <c r="R664"/>
      <c r="S664"/>
      <c r="T664"/>
      <c r="U664"/>
      <c r="V664"/>
      <c r="W664"/>
    </row>
    <row r="665" spans="18:23" x14ac:dyDescent="0.25">
      <c r="R665"/>
      <c r="S665"/>
      <c r="T665"/>
      <c r="U665"/>
      <c r="V665"/>
      <c r="W665"/>
    </row>
    <row r="666" spans="18:23" x14ac:dyDescent="0.25">
      <c r="R666"/>
      <c r="S666"/>
      <c r="T666"/>
      <c r="U666"/>
      <c r="V666"/>
      <c r="W666"/>
    </row>
    <row r="667" spans="18:23" x14ac:dyDescent="0.25">
      <c r="R667"/>
      <c r="S667"/>
      <c r="T667"/>
      <c r="U667"/>
      <c r="V667"/>
      <c r="W667"/>
    </row>
    <row r="668" spans="18:23" x14ac:dyDescent="0.25">
      <c r="R668"/>
      <c r="S668"/>
      <c r="T668"/>
      <c r="U668"/>
      <c r="V668"/>
      <c r="W668"/>
    </row>
    <row r="669" spans="18:23" x14ac:dyDescent="0.25">
      <c r="R669"/>
      <c r="S669"/>
      <c r="T669"/>
      <c r="U669"/>
      <c r="V669"/>
      <c r="W669"/>
    </row>
    <row r="670" spans="18:23" x14ac:dyDescent="0.25">
      <c r="R670"/>
      <c r="S670"/>
      <c r="T670"/>
      <c r="U670"/>
      <c r="V670"/>
      <c r="W670"/>
    </row>
    <row r="671" spans="18:23" x14ac:dyDescent="0.25">
      <c r="R671"/>
      <c r="S671"/>
      <c r="T671"/>
      <c r="U671"/>
      <c r="V671"/>
      <c r="W671"/>
    </row>
    <row r="672" spans="18:23" x14ac:dyDescent="0.25">
      <c r="R672"/>
      <c r="S672"/>
      <c r="T672"/>
      <c r="U672"/>
      <c r="V672"/>
      <c r="W672"/>
    </row>
    <row r="673" spans="18:23" x14ac:dyDescent="0.25">
      <c r="R673"/>
      <c r="S673"/>
      <c r="T673"/>
      <c r="U673"/>
      <c r="V673"/>
      <c r="W673"/>
    </row>
    <row r="674" spans="18:23" x14ac:dyDescent="0.25">
      <c r="R674"/>
      <c r="S674"/>
      <c r="T674"/>
      <c r="U674"/>
      <c r="V674"/>
      <c r="W674"/>
    </row>
    <row r="675" spans="18:23" x14ac:dyDescent="0.25">
      <c r="R675"/>
      <c r="S675"/>
      <c r="T675"/>
      <c r="U675"/>
      <c r="V675"/>
      <c r="W675"/>
    </row>
    <row r="676" spans="18:23" x14ac:dyDescent="0.25">
      <c r="R676"/>
      <c r="S676"/>
      <c r="T676"/>
      <c r="U676"/>
      <c r="V676"/>
      <c r="W676"/>
    </row>
    <row r="677" spans="18:23" x14ac:dyDescent="0.25">
      <c r="R677"/>
      <c r="S677"/>
      <c r="T677"/>
      <c r="U677"/>
      <c r="V677"/>
      <c r="W677"/>
    </row>
    <row r="678" spans="18:23" x14ac:dyDescent="0.25">
      <c r="R678"/>
      <c r="S678"/>
      <c r="T678"/>
      <c r="U678"/>
      <c r="V678"/>
      <c r="W678"/>
    </row>
    <row r="679" spans="18:23" x14ac:dyDescent="0.25">
      <c r="R679"/>
      <c r="S679"/>
      <c r="T679"/>
      <c r="U679"/>
      <c r="V679"/>
      <c r="W679"/>
    </row>
    <row r="680" spans="18:23" x14ac:dyDescent="0.25">
      <c r="R680"/>
      <c r="S680"/>
      <c r="T680"/>
      <c r="U680"/>
      <c r="V680"/>
      <c r="W680"/>
    </row>
    <row r="681" spans="18:23" x14ac:dyDescent="0.25">
      <c r="R681"/>
      <c r="S681"/>
      <c r="T681"/>
      <c r="U681"/>
      <c r="V681"/>
      <c r="W681"/>
    </row>
    <row r="682" spans="18:23" x14ac:dyDescent="0.25">
      <c r="R682"/>
      <c r="S682"/>
      <c r="T682"/>
      <c r="U682"/>
      <c r="V682"/>
      <c r="W682"/>
    </row>
    <row r="683" spans="18:23" x14ac:dyDescent="0.25">
      <c r="R683"/>
      <c r="S683"/>
      <c r="T683"/>
      <c r="U683"/>
      <c r="V683"/>
      <c r="W683"/>
    </row>
    <row r="684" spans="18:23" x14ac:dyDescent="0.25">
      <c r="R684"/>
      <c r="S684"/>
      <c r="T684"/>
      <c r="U684"/>
      <c r="V684"/>
      <c r="W684"/>
    </row>
    <row r="685" spans="18:23" x14ac:dyDescent="0.25">
      <c r="R685"/>
      <c r="S685"/>
      <c r="T685"/>
      <c r="U685"/>
      <c r="V685"/>
      <c r="W685"/>
    </row>
    <row r="686" spans="18:23" x14ac:dyDescent="0.25">
      <c r="R686"/>
      <c r="S686"/>
      <c r="T686"/>
      <c r="U686"/>
      <c r="V686"/>
      <c r="W686"/>
    </row>
    <row r="687" spans="18:23" x14ac:dyDescent="0.25">
      <c r="R687"/>
      <c r="S687"/>
      <c r="T687"/>
      <c r="U687"/>
      <c r="V687"/>
      <c r="W687"/>
    </row>
    <row r="688" spans="18:23" x14ac:dyDescent="0.25">
      <c r="R688"/>
      <c r="S688"/>
      <c r="T688"/>
      <c r="U688"/>
      <c r="V688"/>
      <c r="W688"/>
    </row>
    <row r="689" spans="18:23" x14ac:dyDescent="0.25">
      <c r="R689"/>
      <c r="S689"/>
      <c r="T689"/>
      <c r="U689"/>
      <c r="V689"/>
      <c r="W689"/>
    </row>
    <row r="690" spans="18:23" x14ac:dyDescent="0.25">
      <c r="R690"/>
      <c r="S690"/>
      <c r="T690"/>
      <c r="U690"/>
      <c r="V690"/>
      <c r="W690"/>
    </row>
    <row r="691" spans="18:23" x14ac:dyDescent="0.25">
      <c r="R691"/>
      <c r="S691"/>
      <c r="T691"/>
      <c r="U691"/>
      <c r="V691"/>
      <c r="W691"/>
    </row>
    <row r="692" spans="18:23" x14ac:dyDescent="0.25">
      <c r="R692"/>
      <c r="S692"/>
      <c r="T692"/>
      <c r="U692"/>
      <c r="V692"/>
      <c r="W692"/>
    </row>
    <row r="693" spans="18:23" x14ac:dyDescent="0.25">
      <c r="R693"/>
      <c r="S693"/>
      <c r="T693"/>
      <c r="U693"/>
      <c r="V693"/>
      <c r="W693"/>
    </row>
    <row r="694" spans="18:23" x14ac:dyDescent="0.25">
      <c r="R694"/>
      <c r="S694"/>
      <c r="T694"/>
      <c r="U694"/>
      <c r="V694"/>
      <c r="W694"/>
    </row>
    <row r="695" spans="18:23" x14ac:dyDescent="0.25">
      <c r="R695"/>
      <c r="S695"/>
      <c r="T695"/>
      <c r="U695"/>
      <c r="V695"/>
      <c r="W695"/>
    </row>
    <row r="696" spans="18:23" x14ac:dyDescent="0.25">
      <c r="R696"/>
      <c r="S696"/>
      <c r="T696"/>
      <c r="U696"/>
      <c r="V696"/>
      <c r="W696"/>
    </row>
    <row r="697" spans="18:23" x14ac:dyDescent="0.25">
      <c r="R697"/>
      <c r="S697"/>
      <c r="T697"/>
      <c r="U697"/>
      <c r="V697"/>
      <c r="W697"/>
    </row>
    <row r="698" spans="18:23" x14ac:dyDescent="0.25">
      <c r="R698"/>
      <c r="S698"/>
      <c r="T698"/>
      <c r="U698"/>
      <c r="V698"/>
      <c r="W698"/>
    </row>
    <row r="699" spans="18:23" x14ac:dyDescent="0.25">
      <c r="R699"/>
      <c r="S699"/>
      <c r="T699"/>
      <c r="U699"/>
      <c r="V699"/>
      <c r="W699"/>
    </row>
    <row r="700" spans="18:23" x14ac:dyDescent="0.25">
      <c r="R700"/>
      <c r="S700"/>
      <c r="T700"/>
      <c r="U700"/>
      <c r="V700"/>
      <c r="W700"/>
    </row>
    <row r="701" spans="18:23" x14ac:dyDescent="0.25">
      <c r="R701"/>
      <c r="S701"/>
      <c r="T701"/>
      <c r="U701"/>
      <c r="V701"/>
      <c r="W701"/>
    </row>
    <row r="702" spans="18:23" x14ac:dyDescent="0.25">
      <c r="R702"/>
      <c r="S702"/>
      <c r="T702"/>
      <c r="U702"/>
      <c r="V702"/>
      <c r="W702"/>
    </row>
    <row r="703" spans="18:23" x14ac:dyDescent="0.25">
      <c r="R703"/>
      <c r="S703"/>
      <c r="T703"/>
      <c r="U703"/>
      <c r="V703"/>
      <c r="W703"/>
    </row>
    <row r="704" spans="18:23" x14ac:dyDescent="0.25">
      <c r="R704"/>
      <c r="S704"/>
      <c r="T704"/>
      <c r="U704"/>
      <c r="V704"/>
      <c r="W704"/>
    </row>
    <row r="705" spans="18:23" x14ac:dyDescent="0.25">
      <c r="R705"/>
      <c r="S705"/>
      <c r="T705"/>
      <c r="U705"/>
      <c r="V705"/>
      <c r="W705"/>
    </row>
    <row r="706" spans="18:23" x14ac:dyDescent="0.25">
      <c r="R706"/>
      <c r="S706"/>
      <c r="T706"/>
      <c r="U706"/>
      <c r="V706"/>
      <c r="W706"/>
    </row>
    <row r="707" spans="18:23" x14ac:dyDescent="0.25">
      <c r="R707"/>
      <c r="S707"/>
      <c r="T707"/>
      <c r="U707"/>
      <c r="V707"/>
      <c r="W707"/>
    </row>
    <row r="708" spans="18:23" x14ac:dyDescent="0.25">
      <c r="R708"/>
      <c r="S708"/>
      <c r="T708"/>
      <c r="U708"/>
      <c r="V708"/>
      <c r="W708"/>
    </row>
    <row r="709" spans="18:23" x14ac:dyDescent="0.25">
      <c r="R709"/>
      <c r="S709"/>
      <c r="T709"/>
      <c r="U709"/>
      <c r="V709"/>
      <c r="W709"/>
    </row>
    <row r="710" spans="18:23" x14ac:dyDescent="0.25">
      <c r="R710"/>
      <c r="S710"/>
      <c r="T710"/>
      <c r="U710"/>
      <c r="V710"/>
      <c r="W710"/>
    </row>
    <row r="711" spans="18:23" x14ac:dyDescent="0.25">
      <c r="R711"/>
      <c r="S711"/>
      <c r="T711"/>
      <c r="U711"/>
      <c r="V711"/>
      <c r="W711"/>
    </row>
    <row r="712" spans="18:23" x14ac:dyDescent="0.25">
      <c r="R712"/>
      <c r="S712"/>
      <c r="T712"/>
      <c r="U712"/>
      <c r="V712"/>
      <c r="W712"/>
    </row>
    <row r="713" spans="18:23" x14ac:dyDescent="0.25">
      <c r="R713"/>
      <c r="S713"/>
      <c r="T713"/>
      <c r="U713"/>
      <c r="V713"/>
      <c r="W713"/>
    </row>
    <row r="714" spans="18:23" x14ac:dyDescent="0.25">
      <c r="R714"/>
      <c r="S714"/>
      <c r="T714"/>
      <c r="U714"/>
      <c r="V714"/>
      <c r="W714"/>
    </row>
    <row r="715" spans="18:23" x14ac:dyDescent="0.25">
      <c r="R715"/>
      <c r="S715"/>
      <c r="T715"/>
      <c r="U715"/>
      <c r="V715"/>
      <c r="W715"/>
    </row>
    <row r="716" spans="18:23" x14ac:dyDescent="0.25">
      <c r="R716"/>
      <c r="S716"/>
      <c r="T716"/>
      <c r="U716"/>
      <c r="V716"/>
      <c r="W716"/>
    </row>
    <row r="717" spans="18:23" x14ac:dyDescent="0.25">
      <c r="R717"/>
      <c r="S717"/>
      <c r="T717"/>
      <c r="U717"/>
      <c r="V717"/>
      <c r="W717"/>
    </row>
    <row r="718" spans="18:23" x14ac:dyDescent="0.25">
      <c r="R718"/>
      <c r="S718"/>
      <c r="T718"/>
      <c r="U718"/>
      <c r="V718"/>
      <c r="W718"/>
    </row>
    <row r="719" spans="18:23" x14ac:dyDescent="0.25">
      <c r="R719"/>
      <c r="S719"/>
      <c r="T719"/>
      <c r="U719"/>
      <c r="V719"/>
      <c r="W719"/>
    </row>
    <row r="720" spans="18:23" x14ac:dyDescent="0.25">
      <c r="R720"/>
      <c r="S720"/>
      <c r="T720"/>
      <c r="U720"/>
      <c r="V720"/>
      <c r="W720"/>
    </row>
    <row r="721" spans="18:23" x14ac:dyDescent="0.25">
      <c r="R721"/>
      <c r="S721"/>
      <c r="T721"/>
      <c r="U721"/>
      <c r="V721"/>
      <c r="W721"/>
    </row>
    <row r="722" spans="18:23" x14ac:dyDescent="0.25">
      <c r="R722"/>
      <c r="S722"/>
      <c r="T722"/>
      <c r="U722"/>
      <c r="V722"/>
      <c r="W722"/>
    </row>
    <row r="723" spans="18:23" x14ac:dyDescent="0.25">
      <c r="R723"/>
      <c r="S723"/>
      <c r="T723"/>
      <c r="U723"/>
      <c r="V723"/>
      <c r="W723"/>
    </row>
    <row r="724" spans="18:23" x14ac:dyDescent="0.25">
      <c r="R724"/>
      <c r="S724"/>
      <c r="T724"/>
      <c r="U724"/>
      <c r="V724"/>
      <c r="W724"/>
    </row>
    <row r="725" spans="18:23" x14ac:dyDescent="0.25">
      <c r="R725"/>
      <c r="S725"/>
      <c r="T725"/>
      <c r="U725"/>
      <c r="V725"/>
      <c r="W725"/>
    </row>
    <row r="726" spans="18:23" x14ac:dyDescent="0.25">
      <c r="R726"/>
      <c r="S726"/>
      <c r="T726"/>
      <c r="U726"/>
      <c r="V726"/>
      <c r="W726"/>
    </row>
    <row r="727" spans="18:23" x14ac:dyDescent="0.25">
      <c r="R727"/>
      <c r="S727"/>
      <c r="T727"/>
      <c r="U727"/>
      <c r="V727"/>
      <c r="W727"/>
    </row>
    <row r="728" spans="18:23" x14ac:dyDescent="0.25">
      <c r="R728"/>
      <c r="S728"/>
      <c r="T728"/>
      <c r="U728"/>
      <c r="V728"/>
      <c r="W728"/>
    </row>
    <row r="729" spans="18:23" x14ac:dyDescent="0.25">
      <c r="R729"/>
      <c r="S729"/>
      <c r="T729"/>
      <c r="U729"/>
      <c r="V729"/>
      <c r="W729"/>
    </row>
    <row r="730" spans="18:23" x14ac:dyDescent="0.25">
      <c r="R730"/>
      <c r="S730"/>
      <c r="T730"/>
      <c r="U730"/>
      <c r="V730"/>
      <c r="W730"/>
    </row>
    <row r="731" spans="18:23" x14ac:dyDescent="0.25">
      <c r="R731"/>
      <c r="S731"/>
      <c r="T731"/>
      <c r="U731"/>
      <c r="V731"/>
      <c r="W731"/>
    </row>
    <row r="732" spans="18:23" x14ac:dyDescent="0.25">
      <c r="R732"/>
      <c r="S732"/>
      <c r="T732"/>
      <c r="U732"/>
      <c r="V732"/>
      <c r="W732"/>
    </row>
    <row r="733" spans="18:23" x14ac:dyDescent="0.25">
      <c r="R733"/>
      <c r="S733"/>
      <c r="T733"/>
      <c r="U733"/>
      <c r="V733"/>
      <c r="W733"/>
    </row>
    <row r="734" spans="18:23" x14ac:dyDescent="0.25">
      <c r="R734"/>
      <c r="S734"/>
      <c r="T734"/>
      <c r="U734"/>
      <c r="V734"/>
      <c r="W734"/>
    </row>
    <row r="735" spans="18:23" x14ac:dyDescent="0.25">
      <c r="R735"/>
      <c r="S735"/>
      <c r="T735"/>
      <c r="U735"/>
      <c r="V735"/>
      <c r="W735"/>
    </row>
    <row r="736" spans="18:23" x14ac:dyDescent="0.25">
      <c r="R736"/>
      <c r="S736"/>
      <c r="T736"/>
      <c r="U736"/>
      <c r="V736"/>
      <c r="W736"/>
    </row>
    <row r="737" spans="18:23" x14ac:dyDescent="0.25">
      <c r="R737"/>
      <c r="S737"/>
      <c r="T737"/>
      <c r="U737"/>
      <c r="V737"/>
      <c r="W737"/>
    </row>
    <row r="738" spans="18:23" x14ac:dyDescent="0.25">
      <c r="R738"/>
      <c r="S738"/>
      <c r="T738"/>
      <c r="U738"/>
      <c r="V738"/>
      <c r="W738"/>
    </row>
    <row r="739" spans="18:23" x14ac:dyDescent="0.25">
      <c r="R739"/>
      <c r="S739"/>
      <c r="T739"/>
      <c r="U739"/>
      <c r="V739"/>
      <c r="W739"/>
    </row>
    <row r="740" spans="18:23" x14ac:dyDescent="0.25">
      <c r="R740"/>
      <c r="S740"/>
      <c r="T740"/>
      <c r="U740"/>
      <c r="V740"/>
      <c r="W740"/>
    </row>
    <row r="741" spans="18:23" x14ac:dyDescent="0.25">
      <c r="R741"/>
      <c r="S741"/>
      <c r="T741"/>
      <c r="U741"/>
      <c r="V741"/>
      <c r="W741"/>
    </row>
    <row r="742" spans="18:23" x14ac:dyDescent="0.25">
      <c r="R742"/>
      <c r="S742"/>
      <c r="T742"/>
      <c r="U742"/>
      <c r="V742"/>
      <c r="W742"/>
    </row>
    <row r="743" spans="18:23" x14ac:dyDescent="0.25">
      <c r="R743"/>
      <c r="S743"/>
      <c r="T743"/>
      <c r="U743"/>
      <c r="V743"/>
      <c r="W743"/>
    </row>
    <row r="744" spans="18:23" x14ac:dyDescent="0.25">
      <c r="R744"/>
      <c r="S744"/>
      <c r="T744"/>
      <c r="U744"/>
      <c r="V744"/>
      <c r="W744"/>
    </row>
    <row r="745" spans="18:23" x14ac:dyDescent="0.25">
      <c r="R745"/>
      <c r="S745"/>
      <c r="T745"/>
      <c r="U745"/>
      <c r="V745"/>
      <c r="W745"/>
    </row>
    <row r="746" spans="18:23" x14ac:dyDescent="0.25">
      <c r="R746"/>
      <c r="S746"/>
      <c r="T746"/>
      <c r="U746"/>
      <c r="V746"/>
      <c r="W746"/>
    </row>
    <row r="747" spans="18:23" x14ac:dyDescent="0.25">
      <c r="R747"/>
      <c r="S747"/>
      <c r="T747"/>
      <c r="U747"/>
      <c r="V747"/>
      <c r="W747"/>
    </row>
    <row r="748" spans="18:23" x14ac:dyDescent="0.25">
      <c r="R748"/>
      <c r="S748"/>
      <c r="T748"/>
      <c r="U748"/>
      <c r="V748"/>
      <c r="W748"/>
    </row>
    <row r="749" spans="18:23" x14ac:dyDescent="0.25">
      <c r="R749"/>
      <c r="S749"/>
      <c r="T749"/>
      <c r="U749"/>
      <c r="V749"/>
      <c r="W749"/>
    </row>
    <row r="750" spans="18:23" x14ac:dyDescent="0.25">
      <c r="R750"/>
      <c r="S750"/>
      <c r="T750"/>
      <c r="U750"/>
      <c r="V750"/>
      <c r="W750"/>
    </row>
    <row r="751" spans="18:23" x14ac:dyDescent="0.25">
      <c r="R751"/>
      <c r="S751"/>
      <c r="T751"/>
      <c r="U751"/>
      <c r="V751"/>
      <c r="W751"/>
    </row>
    <row r="752" spans="18:23" x14ac:dyDescent="0.25">
      <c r="R752"/>
      <c r="S752"/>
      <c r="T752"/>
      <c r="U752"/>
      <c r="V752"/>
      <c r="W752"/>
    </row>
    <row r="753" spans="18:23" x14ac:dyDescent="0.25">
      <c r="R753"/>
      <c r="S753"/>
      <c r="T753"/>
      <c r="U753"/>
      <c r="V753"/>
      <c r="W753"/>
    </row>
    <row r="754" spans="18:23" x14ac:dyDescent="0.25">
      <c r="R754"/>
      <c r="S754"/>
      <c r="T754"/>
      <c r="U754"/>
      <c r="V754"/>
      <c r="W754"/>
    </row>
    <row r="755" spans="18:23" x14ac:dyDescent="0.25">
      <c r="R755"/>
      <c r="S755"/>
      <c r="T755"/>
      <c r="U755"/>
      <c r="V755"/>
      <c r="W755"/>
    </row>
    <row r="756" spans="18:23" x14ac:dyDescent="0.25">
      <c r="R756"/>
      <c r="S756"/>
      <c r="T756"/>
      <c r="U756"/>
      <c r="V756"/>
      <c r="W756"/>
    </row>
    <row r="757" spans="18:23" x14ac:dyDescent="0.25">
      <c r="R757"/>
      <c r="S757"/>
      <c r="T757"/>
      <c r="U757"/>
      <c r="V757"/>
      <c r="W757"/>
    </row>
    <row r="758" spans="18:23" x14ac:dyDescent="0.25">
      <c r="R758"/>
      <c r="S758"/>
      <c r="T758"/>
      <c r="U758"/>
      <c r="V758"/>
      <c r="W758"/>
    </row>
    <row r="759" spans="18:23" x14ac:dyDescent="0.25">
      <c r="R759"/>
      <c r="S759"/>
      <c r="T759"/>
      <c r="U759"/>
      <c r="V759"/>
      <c r="W759"/>
    </row>
    <row r="760" spans="18:23" x14ac:dyDescent="0.25">
      <c r="R760"/>
      <c r="S760"/>
      <c r="T760"/>
      <c r="U760"/>
      <c r="V760"/>
      <c r="W760"/>
    </row>
    <row r="761" spans="18:23" x14ac:dyDescent="0.25">
      <c r="R761"/>
      <c r="S761"/>
      <c r="T761"/>
      <c r="U761"/>
      <c r="V761"/>
      <c r="W761"/>
    </row>
    <row r="762" spans="18:23" x14ac:dyDescent="0.25">
      <c r="R762"/>
      <c r="S762"/>
      <c r="T762"/>
      <c r="U762"/>
      <c r="V762"/>
      <c r="W762"/>
    </row>
    <row r="763" spans="18:23" x14ac:dyDescent="0.25">
      <c r="R763"/>
      <c r="S763"/>
      <c r="T763"/>
      <c r="U763"/>
      <c r="V763"/>
      <c r="W763"/>
    </row>
    <row r="764" spans="18:23" x14ac:dyDescent="0.25">
      <c r="R764"/>
      <c r="S764"/>
      <c r="T764"/>
      <c r="U764"/>
      <c r="V764"/>
      <c r="W764"/>
    </row>
    <row r="765" spans="18:23" x14ac:dyDescent="0.25">
      <c r="R765"/>
      <c r="S765"/>
      <c r="T765"/>
      <c r="U765"/>
      <c r="V765"/>
      <c r="W765"/>
    </row>
    <row r="766" spans="18:23" x14ac:dyDescent="0.25">
      <c r="R766"/>
      <c r="S766"/>
      <c r="T766"/>
      <c r="U766"/>
      <c r="V766"/>
      <c r="W766"/>
    </row>
    <row r="767" spans="18:23" x14ac:dyDescent="0.25">
      <c r="R767"/>
      <c r="S767"/>
      <c r="T767"/>
      <c r="U767"/>
      <c r="V767"/>
      <c r="W767"/>
    </row>
    <row r="768" spans="18:23" x14ac:dyDescent="0.25">
      <c r="R768"/>
      <c r="S768"/>
      <c r="T768"/>
      <c r="U768"/>
      <c r="V768"/>
      <c r="W768"/>
    </row>
    <row r="769" spans="18:23" x14ac:dyDescent="0.25">
      <c r="R769"/>
      <c r="S769"/>
      <c r="T769"/>
      <c r="U769"/>
      <c r="V769"/>
      <c r="W769"/>
    </row>
    <row r="770" spans="18:23" x14ac:dyDescent="0.25">
      <c r="R770"/>
      <c r="S770"/>
      <c r="T770"/>
      <c r="U770"/>
      <c r="V770"/>
      <c r="W770"/>
    </row>
    <row r="771" spans="18:23" x14ac:dyDescent="0.25">
      <c r="R771"/>
      <c r="S771"/>
      <c r="T771"/>
      <c r="U771"/>
      <c r="V771"/>
      <c r="W771"/>
    </row>
    <row r="772" spans="18:23" x14ac:dyDescent="0.25">
      <c r="R772"/>
      <c r="S772"/>
      <c r="T772"/>
      <c r="U772"/>
      <c r="V772"/>
      <c r="W772"/>
    </row>
    <row r="773" spans="18:23" x14ac:dyDescent="0.25">
      <c r="R773"/>
      <c r="S773"/>
      <c r="T773"/>
      <c r="U773"/>
      <c r="V773"/>
      <c r="W773"/>
    </row>
    <row r="774" spans="18:23" x14ac:dyDescent="0.25">
      <c r="R774"/>
      <c r="S774"/>
      <c r="T774"/>
      <c r="U774"/>
      <c r="V774"/>
      <c r="W774"/>
    </row>
    <row r="775" spans="18:23" x14ac:dyDescent="0.25">
      <c r="R775"/>
      <c r="S775"/>
      <c r="T775"/>
      <c r="U775"/>
      <c r="V775"/>
      <c r="W775"/>
    </row>
    <row r="776" spans="18:23" x14ac:dyDescent="0.25">
      <c r="R776"/>
      <c r="S776"/>
      <c r="T776"/>
      <c r="U776"/>
      <c r="V776"/>
      <c r="W776"/>
    </row>
    <row r="777" spans="18:23" x14ac:dyDescent="0.25">
      <c r="R777"/>
      <c r="S777"/>
      <c r="T777"/>
      <c r="U777"/>
      <c r="V777"/>
      <c r="W777"/>
    </row>
    <row r="778" spans="18:23" x14ac:dyDescent="0.25">
      <c r="R778"/>
      <c r="S778"/>
      <c r="T778"/>
      <c r="U778"/>
      <c r="V778"/>
      <c r="W778"/>
    </row>
    <row r="779" spans="18:23" x14ac:dyDescent="0.25">
      <c r="R779"/>
      <c r="S779"/>
      <c r="T779"/>
      <c r="U779"/>
      <c r="V779"/>
      <c r="W779"/>
    </row>
    <row r="780" spans="18:23" x14ac:dyDescent="0.25">
      <c r="R780"/>
      <c r="S780"/>
      <c r="T780"/>
      <c r="U780"/>
      <c r="V780"/>
      <c r="W780"/>
    </row>
    <row r="781" spans="18:23" x14ac:dyDescent="0.25">
      <c r="R781"/>
      <c r="S781"/>
      <c r="T781"/>
      <c r="U781"/>
      <c r="V781"/>
      <c r="W781"/>
    </row>
    <row r="782" spans="18:23" x14ac:dyDescent="0.25">
      <c r="R782"/>
      <c r="S782"/>
      <c r="T782"/>
      <c r="U782"/>
      <c r="V782"/>
      <c r="W782"/>
    </row>
    <row r="783" spans="18:23" x14ac:dyDescent="0.25">
      <c r="R783"/>
      <c r="S783"/>
      <c r="T783"/>
      <c r="U783"/>
      <c r="V783"/>
      <c r="W783"/>
    </row>
    <row r="784" spans="18:23" x14ac:dyDescent="0.25">
      <c r="R784"/>
      <c r="S784"/>
      <c r="T784"/>
      <c r="U784"/>
      <c r="V784"/>
      <c r="W784"/>
    </row>
    <row r="785" spans="18:23" x14ac:dyDescent="0.25">
      <c r="R785"/>
      <c r="S785"/>
      <c r="T785"/>
      <c r="U785"/>
      <c r="V785"/>
      <c r="W785"/>
    </row>
    <row r="786" spans="18:23" x14ac:dyDescent="0.25">
      <c r="R786"/>
      <c r="S786"/>
      <c r="T786"/>
      <c r="U786"/>
      <c r="V786"/>
      <c r="W786"/>
    </row>
    <row r="787" spans="18:23" x14ac:dyDescent="0.25">
      <c r="R787"/>
      <c r="S787"/>
      <c r="T787"/>
      <c r="U787"/>
      <c r="V787"/>
      <c r="W787"/>
    </row>
    <row r="788" spans="18:23" x14ac:dyDescent="0.25">
      <c r="R788"/>
      <c r="S788"/>
      <c r="T788"/>
      <c r="U788"/>
      <c r="V788"/>
      <c r="W788"/>
    </row>
    <row r="789" spans="18:23" x14ac:dyDescent="0.25">
      <c r="R789"/>
      <c r="S789"/>
      <c r="T789"/>
      <c r="U789"/>
      <c r="V789"/>
      <c r="W789"/>
    </row>
    <row r="790" spans="18:23" x14ac:dyDescent="0.25">
      <c r="R790"/>
      <c r="S790"/>
      <c r="T790"/>
      <c r="U790"/>
      <c r="V790"/>
      <c r="W790"/>
    </row>
    <row r="791" spans="18:23" x14ac:dyDescent="0.25">
      <c r="R791"/>
      <c r="S791"/>
      <c r="T791"/>
      <c r="U791"/>
      <c r="V791"/>
      <c r="W791"/>
    </row>
    <row r="792" spans="18:23" x14ac:dyDescent="0.25">
      <c r="R792"/>
      <c r="S792"/>
      <c r="T792"/>
      <c r="U792"/>
      <c r="V792"/>
      <c r="W792"/>
    </row>
    <row r="793" spans="18:23" x14ac:dyDescent="0.25">
      <c r="R793"/>
      <c r="S793"/>
      <c r="T793"/>
      <c r="U793"/>
      <c r="V793"/>
      <c r="W793"/>
    </row>
    <row r="794" spans="18:23" x14ac:dyDescent="0.25">
      <c r="R794"/>
      <c r="S794"/>
      <c r="T794"/>
      <c r="U794"/>
      <c r="V794"/>
      <c r="W794"/>
    </row>
    <row r="795" spans="18:23" x14ac:dyDescent="0.25">
      <c r="R795"/>
      <c r="S795"/>
      <c r="T795"/>
      <c r="U795"/>
      <c r="V795"/>
      <c r="W795"/>
    </row>
    <row r="796" spans="18:23" x14ac:dyDescent="0.25">
      <c r="R796"/>
      <c r="S796"/>
      <c r="T796"/>
      <c r="U796"/>
      <c r="V796"/>
      <c r="W796"/>
    </row>
    <row r="797" spans="18:23" x14ac:dyDescent="0.25">
      <c r="R797"/>
      <c r="S797"/>
      <c r="T797"/>
      <c r="U797"/>
      <c r="V797"/>
      <c r="W797"/>
    </row>
    <row r="798" spans="18:23" x14ac:dyDescent="0.25">
      <c r="R798"/>
      <c r="S798"/>
      <c r="T798"/>
      <c r="U798"/>
      <c r="V798"/>
      <c r="W798"/>
    </row>
    <row r="799" spans="18:23" x14ac:dyDescent="0.25">
      <c r="R799"/>
      <c r="S799"/>
      <c r="T799"/>
      <c r="U799"/>
      <c r="V799"/>
      <c r="W799"/>
    </row>
    <row r="800" spans="18:23" x14ac:dyDescent="0.25">
      <c r="R800"/>
      <c r="S800"/>
      <c r="T800"/>
      <c r="U800"/>
      <c r="V800"/>
      <c r="W800"/>
    </row>
    <row r="801" spans="18:23" x14ac:dyDescent="0.25">
      <c r="R801"/>
      <c r="S801"/>
      <c r="T801"/>
      <c r="U801"/>
      <c r="V801"/>
      <c r="W801"/>
    </row>
    <row r="802" spans="18:23" x14ac:dyDescent="0.25">
      <c r="R802"/>
      <c r="S802"/>
      <c r="T802"/>
      <c r="U802"/>
      <c r="V802"/>
      <c r="W802"/>
    </row>
    <row r="803" spans="18:23" x14ac:dyDescent="0.25">
      <c r="R803"/>
      <c r="S803"/>
      <c r="T803"/>
      <c r="U803"/>
      <c r="V803"/>
      <c r="W803"/>
    </row>
    <row r="804" spans="18:23" x14ac:dyDescent="0.25">
      <c r="R804"/>
      <c r="S804"/>
      <c r="T804"/>
      <c r="U804"/>
      <c r="V804"/>
      <c r="W804"/>
    </row>
    <row r="805" spans="18:23" x14ac:dyDescent="0.25">
      <c r="R805"/>
      <c r="S805"/>
      <c r="T805"/>
      <c r="U805"/>
      <c r="V805"/>
      <c r="W805"/>
    </row>
    <row r="806" spans="18:23" x14ac:dyDescent="0.25">
      <c r="R806"/>
      <c r="S806"/>
      <c r="T806"/>
      <c r="U806"/>
      <c r="V806"/>
      <c r="W806"/>
    </row>
    <row r="807" spans="18:23" x14ac:dyDescent="0.25">
      <c r="R807"/>
      <c r="S807"/>
      <c r="T807"/>
      <c r="U807"/>
      <c r="V807"/>
      <c r="W807"/>
    </row>
    <row r="808" spans="18:23" x14ac:dyDescent="0.25">
      <c r="R808"/>
      <c r="S808"/>
      <c r="T808"/>
      <c r="U808"/>
      <c r="V808"/>
      <c r="W808"/>
    </row>
    <row r="809" spans="18:23" x14ac:dyDescent="0.25">
      <c r="R809"/>
      <c r="S809"/>
      <c r="T809"/>
      <c r="U809"/>
      <c r="V809"/>
      <c r="W809"/>
    </row>
    <row r="810" spans="18:23" x14ac:dyDescent="0.25">
      <c r="R810"/>
      <c r="S810"/>
      <c r="T810"/>
      <c r="U810"/>
      <c r="V810"/>
      <c r="W810"/>
    </row>
    <row r="811" spans="18:23" x14ac:dyDescent="0.25">
      <c r="R811"/>
      <c r="S811"/>
      <c r="T811"/>
      <c r="U811"/>
      <c r="V811"/>
      <c r="W811"/>
    </row>
    <row r="812" spans="18:23" x14ac:dyDescent="0.25">
      <c r="R812"/>
      <c r="S812"/>
      <c r="T812"/>
      <c r="U812"/>
      <c r="V812"/>
      <c r="W812"/>
    </row>
    <row r="813" spans="18:23" x14ac:dyDescent="0.25">
      <c r="R813"/>
      <c r="S813"/>
      <c r="T813"/>
      <c r="U813"/>
      <c r="V813"/>
      <c r="W813"/>
    </row>
    <row r="814" spans="18:23" x14ac:dyDescent="0.25">
      <c r="R814"/>
      <c r="S814"/>
      <c r="T814"/>
      <c r="U814"/>
      <c r="V814"/>
      <c r="W814"/>
    </row>
    <row r="815" spans="18:23" x14ac:dyDescent="0.25">
      <c r="R815"/>
      <c r="S815"/>
      <c r="T815"/>
      <c r="U815"/>
      <c r="V815"/>
      <c r="W815"/>
    </row>
    <row r="816" spans="18:23" x14ac:dyDescent="0.25">
      <c r="R816"/>
      <c r="S816"/>
      <c r="T816"/>
      <c r="U816"/>
      <c r="V816"/>
      <c r="W816"/>
    </row>
    <row r="817" spans="18:23" x14ac:dyDescent="0.25">
      <c r="R817"/>
      <c r="S817"/>
      <c r="T817"/>
      <c r="U817"/>
      <c r="V817"/>
      <c r="W817"/>
    </row>
    <row r="818" spans="18:23" x14ac:dyDescent="0.25">
      <c r="R818"/>
      <c r="S818"/>
      <c r="T818"/>
      <c r="U818"/>
      <c r="V818"/>
      <c r="W818"/>
    </row>
    <row r="819" spans="18:23" x14ac:dyDescent="0.25">
      <c r="R819"/>
      <c r="S819"/>
      <c r="T819"/>
      <c r="U819"/>
      <c r="V819"/>
      <c r="W819"/>
    </row>
    <row r="820" spans="18:23" x14ac:dyDescent="0.25">
      <c r="R820"/>
      <c r="S820"/>
      <c r="T820"/>
      <c r="U820"/>
      <c r="V820"/>
      <c r="W820"/>
    </row>
    <row r="821" spans="18:23" x14ac:dyDescent="0.25">
      <c r="R821"/>
      <c r="S821"/>
      <c r="T821"/>
      <c r="U821"/>
      <c r="V821"/>
      <c r="W821"/>
    </row>
    <row r="822" spans="18:23" x14ac:dyDescent="0.25">
      <c r="R822"/>
      <c r="S822"/>
      <c r="T822"/>
      <c r="U822"/>
      <c r="V822"/>
      <c r="W822"/>
    </row>
    <row r="823" spans="18:23" x14ac:dyDescent="0.25">
      <c r="R823"/>
      <c r="S823"/>
      <c r="T823"/>
      <c r="U823"/>
      <c r="V823"/>
      <c r="W823"/>
    </row>
    <row r="824" spans="18:23" x14ac:dyDescent="0.25">
      <c r="R824"/>
      <c r="S824"/>
      <c r="T824"/>
      <c r="U824"/>
      <c r="V824"/>
      <c r="W824"/>
    </row>
    <row r="825" spans="18:23" x14ac:dyDescent="0.25">
      <c r="R825"/>
      <c r="S825"/>
      <c r="T825"/>
      <c r="U825"/>
      <c r="V825"/>
      <c r="W825"/>
    </row>
    <row r="826" spans="18:23" x14ac:dyDescent="0.25">
      <c r="R826"/>
      <c r="S826"/>
      <c r="T826"/>
      <c r="U826"/>
      <c r="V826"/>
      <c r="W826"/>
    </row>
    <row r="827" spans="18:23" x14ac:dyDescent="0.25">
      <c r="R827"/>
      <c r="S827"/>
      <c r="T827"/>
      <c r="U827"/>
      <c r="V827"/>
      <c r="W827"/>
    </row>
    <row r="828" spans="18:23" x14ac:dyDescent="0.25">
      <c r="R828"/>
      <c r="S828"/>
      <c r="T828"/>
      <c r="U828"/>
      <c r="V828"/>
      <c r="W828"/>
    </row>
    <row r="829" spans="18:23" x14ac:dyDescent="0.25">
      <c r="R829"/>
      <c r="S829"/>
      <c r="T829"/>
      <c r="U829"/>
      <c r="V829"/>
      <c r="W829"/>
    </row>
    <row r="830" spans="18:23" x14ac:dyDescent="0.25">
      <c r="R830"/>
      <c r="S830"/>
      <c r="T830"/>
      <c r="U830"/>
      <c r="V830"/>
      <c r="W830"/>
    </row>
    <row r="831" spans="18:23" x14ac:dyDescent="0.25">
      <c r="R831"/>
      <c r="S831"/>
      <c r="T831"/>
      <c r="U831"/>
      <c r="V831"/>
      <c r="W831"/>
    </row>
    <row r="832" spans="18:23" x14ac:dyDescent="0.25">
      <c r="R832"/>
      <c r="S832"/>
      <c r="T832"/>
      <c r="U832"/>
      <c r="V832"/>
      <c r="W832"/>
    </row>
    <row r="833" spans="18:23" x14ac:dyDescent="0.25">
      <c r="R833"/>
      <c r="S833"/>
      <c r="T833"/>
      <c r="U833"/>
      <c r="V833"/>
      <c r="W833"/>
    </row>
    <row r="834" spans="18:23" x14ac:dyDescent="0.25">
      <c r="R834"/>
      <c r="S834"/>
      <c r="T834"/>
      <c r="U834"/>
      <c r="V834"/>
      <c r="W834"/>
    </row>
    <row r="835" spans="18:23" x14ac:dyDescent="0.25">
      <c r="R835"/>
      <c r="S835"/>
      <c r="T835"/>
      <c r="U835"/>
      <c r="V835"/>
      <c r="W835"/>
    </row>
    <row r="836" spans="18:23" x14ac:dyDescent="0.25">
      <c r="R836"/>
      <c r="S836"/>
      <c r="T836"/>
      <c r="U836"/>
      <c r="V836"/>
      <c r="W836"/>
    </row>
    <row r="837" spans="18:23" x14ac:dyDescent="0.25">
      <c r="R837"/>
      <c r="S837"/>
      <c r="T837"/>
      <c r="U837"/>
      <c r="V837"/>
      <c r="W837"/>
    </row>
    <row r="838" spans="18:23" x14ac:dyDescent="0.25">
      <c r="R838"/>
      <c r="S838"/>
      <c r="T838"/>
      <c r="U838"/>
      <c r="V838"/>
      <c r="W838"/>
    </row>
    <row r="839" spans="18:23" x14ac:dyDescent="0.25">
      <c r="R839"/>
      <c r="S839"/>
      <c r="T839"/>
      <c r="U839"/>
      <c r="V839"/>
      <c r="W839"/>
    </row>
    <row r="840" spans="18:23" x14ac:dyDescent="0.25">
      <c r="R840"/>
      <c r="S840"/>
      <c r="T840"/>
      <c r="U840"/>
      <c r="V840"/>
      <c r="W840"/>
    </row>
    <row r="841" spans="18:23" x14ac:dyDescent="0.25">
      <c r="R841"/>
      <c r="S841"/>
      <c r="T841"/>
      <c r="U841"/>
      <c r="V841"/>
      <c r="W841"/>
    </row>
    <row r="842" spans="18:23" x14ac:dyDescent="0.25">
      <c r="R842"/>
      <c r="S842"/>
      <c r="T842"/>
      <c r="U842"/>
      <c r="V842"/>
      <c r="W842"/>
    </row>
    <row r="843" spans="18:23" x14ac:dyDescent="0.25">
      <c r="R843"/>
      <c r="S843"/>
      <c r="T843"/>
      <c r="U843"/>
      <c r="V843"/>
      <c r="W843"/>
    </row>
    <row r="844" spans="18:23" x14ac:dyDescent="0.25">
      <c r="R844"/>
      <c r="S844"/>
      <c r="T844"/>
      <c r="U844"/>
      <c r="V844"/>
      <c r="W844"/>
    </row>
    <row r="845" spans="18:23" x14ac:dyDescent="0.25">
      <c r="R845"/>
      <c r="S845"/>
      <c r="T845"/>
      <c r="U845"/>
      <c r="V845"/>
      <c r="W845"/>
    </row>
    <row r="846" spans="18:23" x14ac:dyDescent="0.25">
      <c r="R846"/>
      <c r="S846"/>
      <c r="T846"/>
      <c r="U846"/>
      <c r="V846"/>
      <c r="W846"/>
    </row>
    <row r="847" spans="18:23" x14ac:dyDescent="0.25">
      <c r="R847"/>
      <c r="S847"/>
      <c r="T847"/>
      <c r="U847"/>
      <c r="V847"/>
      <c r="W847"/>
    </row>
    <row r="848" spans="18:23" x14ac:dyDescent="0.25">
      <c r="R848"/>
      <c r="S848"/>
      <c r="T848"/>
      <c r="U848"/>
      <c r="V848"/>
      <c r="W848"/>
    </row>
    <row r="849" spans="18:23" x14ac:dyDescent="0.25">
      <c r="R849"/>
      <c r="S849"/>
      <c r="T849"/>
      <c r="U849"/>
      <c r="V849"/>
      <c r="W849"/>
    </row>
    <row r="850" spans="18:23" x14ac:dyDescent="0.25">
      <c r="R850"/>
      <c r="S850"/>
      <c r="T850"/>
      <c r="U850"/>
      <c r="V850"/>
      <c r="W850"/>
    </row>
    <row r="851" spans="18:23" x14ac:dyDescent="0.25">
      <c r="R851"/>
      <c r="S851"/>
      <c r="T851"/>
      <c r="U851"/>
      <c r="V851"/>
      <c r="W851"/>
    </row>
    <row r="852" spans="18:23" x14ac:dyDescent="0.25">
      <c r="R852"/>
      <c r="S852"/>
      <c r="T852"/>
      <c r="U852"/>
      <c r="V852"/>
      <c r="W852"/>
    </row>
    <row r="853" spans="18:23" x14ac:dyDescent="0.25">
      <c r="R853"/>
      <c r="S853"/>
      <c r="T853"/>
      <c r="U853"/>
      <c r="V853"/>
      <c r="W853"/>
    </row>
    <row r="854" spans="18:23" x14ac:dyDescent="0.25">
      <c r="R854"/>
      <c r="S854"/>
      <c r="T854"/>
      <c r="U854"/>
      <c r="V854"/>
      <c r="W854"/>
    </row>
    <row r="855" spans="18:23" x14ac:dyDescent="0.25">
      <c r="R855"/>
      <c r="S855"/>
      <c r="T855"/>
      <c r="U855"/>
      <c r="V855"/>
      <c r="W855"/>
    </row>
    <row r="856" spans="18:23" x14ac:dyDescent="0.25">
      <c r="R856"/>
      <c r="S856"/>
      <c r="T856"/>
      <c r="U856"/>
      <c r="V856"/>
      <c r="W856"/>
    </row>
    <row r="857" spans="18:23" x14ac:dyDescent="0.25">
      <c r="R857"/>
      <c r="S857"/>
      <c r="T857"/>
      <c r="U857"/>
      <c r="V857"/>
      <c r="W857"/>
    </row>
    <row r="858" spans="18:23" x14ac:dyDescent="0.25">
      <c r="R858"/>
      <c r="S858"/>
      <c r="T858"/>
      <c r="U858"/>
      <c r="V858"/>
      <c r="W858"/>
    </row>
    <row r="859" spans="18:23" x14ac:dyDescent="0.25">
      <c r="R859"/>
      <c r="S859"/>
      <c r="T859"/>
      <c r="U859"/>
      <c r="V859"/>
      <c r="W859"/>
    </row>
    <row r="860" spans="18:23" x14ac:dyDescent="0.25">
      <c r="R860"/>
      <c r="S860"/>
      <c r="T860"/>
      <c r="U860"/>
      <c r="V860"/>
      <c r="W860"/>
    </row>
    <row r="861" spans="18:23" x14ac:dyDescent="0.25">
      <c r="R861"/>
      <c r="S861"/>
      <c r="T861"/>
      <c r="U861"/>
      <c r="V861"/>
      <c r="W861"/>
    </row>
    <row r="862" spans="18:23" x14ac:dyDescent="0.25">
      <c r="R862"/>
      <c r="S862"/>
      <c r="T862"/>
      <c r="U862"/>
      <c r="V862"/>
      <c r="W862"/>
    </row>
    <row r="863" spans="18:23" x14ac:dyDescent="0.25">
      <c r="R863"/>
      <c r="S863"/>
      <c r="T863"/>
      <c r="U863"/>
      <c r="V863"/>
      <c r="W863"/>
    </row>
    <row r="864" spans="18:23" x14ac:dyDescent="0.25">
      <c r="R864"/>
      <c r="S864"/>
      <c r="T864"/>
      <c r="U864"/>
      <c r="V864"/>
      <c r="W864"/>
    </row>
    <row r="865" spans="18:23" x14ac:dyDescent="0.25">
      <c r="R865"/>
      <c r="S865"/>
      <c r="T865"/>
      <c r="U865"/>
      <c r="V865"/>
      <c r="W865"/>
    </row>
    <row r="866" spans="18:23" x14ac:dyDescent="0.25">
      <c r="R866"/>
      <c r="S866"/>
      <c r="T866"/>
      <c r="U866"/>
      <c r="V866"/>
      <c r="W866"/>
    </row>
    <row r="867" spans="18:23" x14ac:dyDescent="0.25">
      <c r="R867"/>
      <c r="S867"/>
      <c r="T867"/>
      <c r="U867"/>
      <c r="V867"/>
      <c r="W867"/>
    </row>
    <row r="868" spans="18:23" x14ac:dyDescent="0.25">
      <c r="R868"/>
      <c r="S868"/>
      <c r="T868"/>
      <c r="U868"/>
      <c r="V868"/>
      <c r="W868"/>
    </row>
    <row r="869" spans="18:23" x14ac:dyDescent="0.25">
      <c r="R869"/>
      <c r="S869"/>
      <c r="T869"/>
      <c r="U869"/>
      <c r="V869"/>
      <c r="W869"/>
    </row>
    <row r="870" spans="18:23" x14ac:dyDescent="0.25">
      <c r="R870"/>
      <c r="S870"/>
      <c r="T870"/>
      <c r="U870"/>
      <c r="V870"/>
      <c r="W870"/>
    </row>
    <row r="871" spans="18:23" x14ac:dyDescent="0.25">
      <c r="R871"/>
      <c r="S871"/>
      <c r="T871"/>
      <c r="U871"/>
      <c r="V871"/>
      <c r="W871"/>
    </row>
    <row r="872" spans="18:23" x14ac:dyDescent="0.25">
      <c r="R872"/>
      <c r="S872"/>
      <c r="T872"/>
      <c r="U872"/>
      <c r="V872"/>
      <c r="W872"/>
    </row>
    <row r="873" spans="18:23" x14ac:dyDescent="0.25">
      <c r="R873"/>
      <c r="S873"/>
      <c r="T873"/>
      <c r="U873"/>
      <c r="V873"/>
      <c r="W873"/>
    </row>
    <row r="874" spans="18:23" x14ac:dyDescent="0.25">
      <c r="R874"/>
      <c r="S874"/>
      <c r="T874"/>
      <c r="U874"/>
      <c r="V874"/>
      <c r="W874"/>
    </row>
    <row r="875" spans="18:23" x14ac:dyDescent="0.25">
      <c r="R875"/>
      <c r="S875"/>
      <c r="T875"/>
      <c r="U875"/>
      <c r="V875"/>
      <c r="W875"/>
    </row>
    <row r="876" spans="18:23" x14ac:dyDescent="0.25">
      <c r="R876"/>
      <c r="S876"/>
      <c r="T876"/>
      <c r="U876"/>
      <c r="V876"/>
      <c r="W876"/>
    </row>
    <row r="877" spans="18:23" x14ac:dyDescent="0.25">
      <c r="R877"/>
      <c r="S877"/>
      <c r="T877"/>
      <c r="U877"/>
      <c r="V877"/>
      <c r="W877"/>
    </row>
    <row r="878" spans="18:23" x14ac:dyDescent="0.25">
      <c r="R878"/>
      <c r="S878"/>
      <c r="T878"/>
      <c r="U878"/>
      <c r="V878"/>
      <c r="W878"/>
    </row>
    <row r="879" spans="18:23" x14ac:dyDescent="0.25">
      <c r="R879"/>
      <c r="S879"/>
      <c r="T879"/>
      <c r="U879"/>
      <c r="V879"/>
      <c r="W879"/>
    </row>
    <row r="880" spans="18:23" x14ac:dyDescent="0.25">
      <c r="R880"/>
      <c r="S880"/>
      <c r="T880"/>
      <c r="U880"/>
      <c r="V880"/>
      <c r="W880"/>
    </row>
    <row r="881" spans="18:23" x14ac:dyDescent="0.25">
      <c r="R881"/>
      <c r="S881"/>
      <c r="T881"/>
      <c r="U881"/>
      <c r="V881"/>
      <c r="W881"/>
    </row>
    <row r="882" spans="18:23" x14ac:dyDescent="0.25">
      <c r="R882"/>
      <c r="S882"/>
      <c r="T882"/>
      <c r="U882"/>
      <c r="V882"/>
      <c r="W882"/>
    </row>
    <row r="883" spans="18:23" x14ac:dyDescent="0.25">
      <c r="R883"/>
      <c r="S883"/>
      <c r="T883"/>
      <c r="U883"/>
      <c r="V883"/>
      <c r="W883"/>
    </row>
    <row r="884" spans="18:23" x14ac:dyDescent="0.25">
      <c r="R884"/>
      <c r="S884"/>
      <c r="T884"/>
      <c r="U884"/>
      <c r="V884"/>
      <c r="W884"/>
    </row>
    <row r="885" spans="18:23" x14ac:dyDescent="0.25">
      <c r="R885"/>
      <c r="S885"/>
      <c r="T885"/>
      <c r="U885"/>
      <c r="V885"/>
      <c r="W885"/>
    </row>
    <row r="886" spans="18:23" x14ac:dyDescent="0.25">
      <c r="R886"/>
      <c r="S886"/>
      <c r="T886"/>
      <c r="U886"/>
      <c r="V886"/>
      <c r="W886"/>
    </row>
    <row r="887" spans="18:23" x14ac:dyDescent="0.25">
      <c r="R887"/>
      <c r="S887"/>
      <c r="T887"/>
      <c r="U887"/>
      <c r="V887"/>
      <c r="W887"/>
    </row>
    <row r="888" spans="18:23" x14ac:dyDescent="0.25">
      <c r="R888"/>
      <c r="S888"/>
      <c r="T888"/>
      <c r="U888"/>
      <c r="V888"/>
      <c r="W888"/>
    </row>
    <row r="889" spans="18:23" x14ac:dyDescent="0.25">
      <c r="R889"/>
      <c r="S889"/>
      <c r="T889"/>
      <c r="U889"/>
      <c r="V889"/>
      <c r="W889"/>
    </row>
    <row r="890" spans="18:23" x14ac:dyDescent="0.25">
      <c r="R890"/>
      <c r="S890"/>
      <c r="T890"/>
      <c r="U890"/>
      <c r="V890"/>
      <c r="W890"/>
    </row>
    <row r="891" spans="18:23" x14ac:dyDescent="0.25">
      <c r="R891"/>
      <c r="S891"/>
      <c r="T891"/>
      <c r="U891"/>
      <c r="V891"/>
      <c r="W891"/>
    </row>
    <row r="892" spans="18:23" x14ac:dyDescent="0.25">
      <c r="R892"/>
      <c r="S892"/>
      <c r="T892"/>
      <c r="U892"/>
      <c r="V892"/>
      <c r="W892"/>
    </row>
    <row r="893" spans="18:23" x14ac:dyDescent="0.25">
      <c r="R893"/>
      <c r="S893"/>
      <c r="T893"/>
      <c r="U893"/>
      <c r="V893"/>
      <c r="W893"/>
    </row>
    <row r="894" spans="18:23" x14ac:dyDescent="0.25">
      <c r="R894"/>
      <c r="S894"/>
      <c r="T894"/>
      <c r="U894"/>
      <c r="V894"/>
      <c r="W894"/>
    </row>
    <row r="895" spans="18:23" x14ac:dyDescent="0.25">
      <c r="R895"/>
      <c r="S895"/>
      <c r="T895"/>
      <c r="U895"/>
      <c r="V895"/>
      <c r="W895"/>
    </row>
    <row r="896" spans="18:23" x14ac:dyDescent="0.25">
      <c r="R896"/>
      <c r="S896"/>
      <c r="T896"/>
      <c r="U896"/>
      <c r="V896"/>
      <c r="W896"/>
    </row>
    <row r="897" spans="18:23" x14ac:dyDescent="0.25">
      <c r="R897"/>
      <c r="S897"/>
      <c r="T897"/>
      <c r="U897"/>
      <c r="V897"/>
      <c r="W897"/>
    </row>
    <row r="898" spans="18:23" x14ac:dyDescent="0.25">
      <c r="R898"/>
      <c r="S898"/>
      <c r="T898"/>
      <c r="U898"/>
      <c r="V898"/>
      <c r="W898"/>
    </row>
    <row r="899" spans="18:23" x14ac:dyDescent="0.25">
      <c r="R899"/>
      <c r="S899"/>
      <c r="T899"/>
      <c r="U899"/>
      <c r="V899"/>
      <c r="W899"/>
    </row>
    <row r="900" spans="18:23" x14ac:dyDescent="0.25">
      <c r="R900"/>
      <c r="S900"/>
      <c r="T900"/>
      <c r="U900"/>
      <c r="V900"/>
      <c r="W900"/>
    </row>
    <row r="901" spans="18:23" x14ac:dyDescent="0.25">
      <c r="R901"/>
      <c r="S901"/>
      <c r="T901"/>
      <c r="U901"/>
      <c r="V901"/>
      <c r="W901"/>
    </row>
    <row r="902" spans="18:23" x14ac:dyDescent="0.25">
      <c r="R902"/>
      <c r="S902"/>
      <c r="T902"/>
      <c r="U902"/>
      <c r="V902"/>
      <c r="W902"/>
    </row>
    <row r="903" spans="18:23" x14ac:dyDescent="0.25">
      <c r="R903"/>
      <c r="S903"/>
      <c r="T903"/>
      <c r="U903"/>
      <c r="V903"/>
      <c r="W903"/>
    </row>
    <row r="904" spans="18:23" x14ac:dyDescent="0.25">
      <c r="R904"/>
      <c r="S904"/>
      <c r="T904"/>
      <c r="U904"/>
      <c r="V904"/>
      <c r="W904"/>
    </row>
    <row r="905" spans="18:23" x14ac:dyDescent="0.25">
      <c r="R905"/>
      <c r="S905"/>
      <c r="T905"/>
      <c r="U905"/>
      <c r="V905"/>
      <c r="W905"/>
    </row>
    <row r="906" spans="18:23" x14ac:dyDescent="0.25">
      <c r="R906"/>
      <c r="S906"/>
      <c r="T906"/>
      <c r="U906"/>
      <c r="V906"/>
      <c r="W906"/>
    </row>
    <row r="907" spans="18:23" x14ac:dyDescent="0.25">
      <c r="R907"/>
      <c r="S907"/>
      <c r="T907"/>
      <c r="U907"/>
      <c r="V907"/>
      <c r="W907"/>
    </row>
    <row r="908" spans="18:23" x14ac:dyDescent="0.25">
      <c r="R908"/>
      <c r="S908"/>
      <c r="T908"/>
      <c r="U908"/>
      <c r="V908"/>
      <c r="W908"/>
    </row>
    <row r="909" spans="18:23" x14ac:dyDescent="0.25">
      <c r="R909"/>
      <c r="S909"/>
      <c r="T909"/>
      <c r="U909"/>
      <c r="V909"/>
      <c r="W909"/>
    </row>
    <row r="910" spans="18:23" x14ac:dyDescent="0.25">
      <c r="R910"/>
      <c r="S910"/>
      <c r="T910"/>
      <c r="U910"/>
      <c r="V910"/>
      <c r="W910"/>
    </row>
    <row r="911" spans="18:23" x14ac:dyDescent="0.25">
      <c r="R911"/>
      <c r="S911"/>
      <c r="T911"/>
      <c r="U911"/>
      <c r="V911"/>
      <c r="W911"/>
    </row>
    <row r="912" spans="18:23" x14ac:dyDescent="0.25">
      <c r="R912"/>
      <c r="S912"/>
      <c r="T912"/>
      <c r="U912"/>
      <c r="V912"/>
      <c r="W912"/>
    </row>
    <row r="913" spans="18:23" x14ac:dyDescent="0.25">
      <c r="R913"/>
      <c r="S913"/>
      <c r="T913"/>
      <c r="U913"/>
      <c r="V913"/>
      <c r="W913"/>
    </row>
    <row r="914" spans="18:23" x14ac:dyDescent="0.25">
      <c r="R914"/>
      <c r="S914"/>
      <c r="T914"/>
      <c r="U914"/>
      <c r="V914"/>
      <c r="W914"/>
    </row>
    <row r="915" spans="18:23" x14ac:dyDescent="0.25">
      <c r="R915"/>
      <c r="S915"/>
      <c r="T915"/>
      <c r="U915"/>
      <c r="V915"/>
      <c r="W915"/>
    </row>
    <row r="916" spans="18:23" x14ac:dyDescent="0.25">
      <c r="R916"/>
      <c r="S916"/>
      <c r="T916"/>
      <c r="U916"/>
      <c r="V916"/>
      <c r="W916"/>
    </row>
    <row r="917" spans="18:23" x14ac:dyDescent="0.25">
      <c r="R917"/>
      <c r="S917"/>
      <c r="T917"/>
      <c r="U917"/>
      <c r="V917"/>
      <c r="W917"/>
    </row>
    <row r="918" spans="18:23" x14ac:dyDescent="0.25">
      <c r="R918"/>
      <c r="S918"/>
      <c r="T918"/>
      <c r="U918"/>
      <c r="V918"/>
      <c r="W918"/>
    </row>
    <row r="919" spans="18:23" x14ac:dyDescent="0.25">
      <c r="R919"/>
      <c r="S919"/>
      <c r="T919"/>
      <c r="U919"/>
      <c r="V919"/>
      <c r="W919"/>
    </row>
    <row r="920" spans="18:23" x14ac:dyDescent="0.25">
      <c r="R920"/>
      <c r="S920"/>
      <c r="T920"/>
      <c r="U920"/>
      <c r="V920"/>
      <c r="W920"/>
    </row>
    <row r="921" spans="18:23" x14ac:dyDescent="0.25">
      <c r="R921"/>
      <c r="S921"/>
      <c r="T921"/>
      <c r="U921"/>
      <c r="V921"/>
      <c r="W921"/>
    </row>
    <row r="922" spans="18:23" x14ac:dyDescent="0.25">
      <c r="R922"/>
      <c r="S922"/>
      <c r="T922"/>
      <c r="U922"/>
      <c r="V922"/>
      <c r="W922"/>
    </row>
    <row r="923" spans="18:23" x14ac:dyDescent="0.25">
      <c r="R923"/>
      <c r="S923"/>
      <c r="T923"/>
      <c r="U923"/>
      <c r="V923"/>
      <c r="W923"/>
    </row>
    <row r="924" spans="18:23" x14ac:dyDescent="0.25">
      <c r="R924"/>
      <c r="S924"/>
      <c r="T924"/>
      <c r="U924"/>
      <c r="V924"/>
      <c r="W924"/>
    </row>
    <row r="925" spans="18:23" x14ac:dyDescent="0.25">
      <c r="R925"/>
      <c r="S925"/>
      <c r="T925"/>
      <c r="U925"/>
      <c r="V925"/>
      <c r="W925"/>
    </row>
    <row r="926" spans="18:23" x14ac:dyDescent="0.25">
      <c r="R926"/>
      <c r="S926"/>
      <c r="T926"/>
      <c r="U926"/>
      <c r="V926"/>
      <c r="W926"/>
    </row>
    <row r="927" spans="18:23" x14ac:dyDescent="0.25">
      <c r="R927"/>
      <c r="S927"/>
      <c r="T927"/>
      <c r="U927"/>
      <c r="V927"/>
      <c r="W927"/>
    </row>
    <row r="928" spans="18:23" x14ac:dyDescent="0.25">
      <c r="R928"/>
      <c r="S928"/>
      <c r="T928"/>
      <c r="U928"/>
      <c r="V928"/>
      <c r="W928"/>
    </row>
    <row r="929" spans="18:23" x14ac:dyDescent="0.25">
      <c r="R929"/>
      <c r="S929"/>
      <c r="T929"/>
      <c r="U929"/>
      <c r="V929"/>
      <c r="W929"/>
    </row>
    <row r="930" spans="18:23" x14ac:dyDescent="0.25">
      <c r="R930"/>
      <c r="S930"/>
      <c r="T930"/>
      <c r="U930"/>
      <c r="V930"/>
      <c r="W930"/>
    </row>
    <row r="931" spans="18:23" x14ac:dyDescent="0.25">
      <c r="R931"/>
      <c r="S931"/>
      <c r="T931"/>
      <c r="U931"/>
      <c r="V931"/>
      <c r="W931"/>
    </row>
    <row r="932" spans="18:23" x14ac:dyDescent="0.25">
      <c r="R932"/>
      <c r="S932"/>
      <c r="T932"/>
      <c r="U932"/>
      <c r="V932"/>
      <c r="W932"/>
    </row>
    <row r="933" spans="18:23" x14ac:dyDescent="0.25">
      <c r="R933"/>
      <c r="S933"/>
      <c r="T933"/>
      <c r="U933"/>
      <c r="V933"/>
      <c r="W933"/>
    </row>
    <row r="934" spans="18:23" x14ac:dyDescent="0.25">
      <c r="R934"/>
      <c r="S934"/>
      <c r="T934"/>
      <c r="U934"/>
      <c r="V934"/>
      <c r="W934"/>
    </row>
    <row r="935" spans="18:23" x14ac:dyDescent="0.25">
      <c r="R935"/>
      <c r="S935"/>
      <c r="T935"/>
      <c r="U935"/>
      <c r="V935"/>
      <c r="W935"/>
    </row>
    <row r="936" spans="18:23" x14ac:dyDescent="0.25">
      <c r="R936"/>
      <c r="S936"/>
      <c r="T936"/>
      <c r="U936"/>
      <c r="V936"/>
      <c r="W936"/>
    </row>
    <row r="937" spans="18:23" x14ac:dyDescent="0.25">
      <c r="R937"/>
      <c r="S937"/>
      <c r="T937"/>
      <c r="U937"/>
      <c r="V937"/>
      <c r="W937"/>
    </row>
    <row r="938" spans="18:23" x14ac:dyDescent="0.25">
      <c r="R938"/>
      <c r="S938"/>
      <c r="T938"/>
      <c r="U938"/>
      <c r="V938"/>
      <c r="W938"/>
    </row>
    <row r="939" spans="18:23" x14ac:dyDescent="0.25">
      <c r="R939"/>
      <c r="S939"/>
      <c r="T939"/>
      <c r="U939"/>
      <c r="V939"/>
      <c r="W939"/>
    </row>
    <row r="940" spans="18:23" x14ac:dyDescent="0.25">
      <c r="R940"/>
      <c r="S940"/>
      <c r="T940"/>
      <c r="U940"/>
      <c r="V940"/>
      <c r="W940"/>
    </row>
    <row r="941" spans="18:23" x14ac:dyDescent="0.25">
      <c r="R941"/>
      <c r="S941"/>
      <c r="T941"/>
      <c r="U941"/>
      <c r="V941"/>
      <c r="W941"/>
    </row>
    <row r="942" spans="18:23" x14ac:dyDescent="0.25">
      <c r="R942"/>
      <c r="S942"/>
      <c r="T942"/>
      <c r="U942"/>
      <c r="V942"/>
      <c r="W942"/>
    </row>
    <row r="943" spans="18:23" x14ac:dyDescent="0.25">
      <c r="R943"/>
      <c r="S943"/>
      <c r="T943"/>
      <c r="U943"/>
      <c r="V943"/>
      <c r="W943"/>
    </row>
    <row r="944" spans="18:23" x14ac:dyDescent="0.25">
      <c r="R944"/>
      <c r="S944"/>
      <c r="T944"/>
      <c r="U944"/>
      <c r="V944"/>
      <c r="W944"/>
    </row>
    <row r="945" spans="18:23" x14ac:dyDescent="0.25">
      <c r="R945"/>
      <c r="S945"/>
      <c r="T945"/>
      <c r="U945"/>
      <c r="V945"/>
      <c r="W945"/>
    </row>
    <row r="946" spans="18:23" x14ac:dyDescent="0.25">
      <c r="R946"/>
      <c r="S946"/>
      <c r="T946"/>
      <c r="U946"/>
      <c r="V946"/>
      <c r="W946"/>
    </row>
    <row r="947" spans="18:23" x14ac:dyDescent="0.25">
      <c r="R947"/>
      <c r="S947"/>
      <c r="T947"/>
      <c r="U947"/>
      <c r="V947"/>
      <c r="W947"/>
    </row>
    <row r="948" spans="18:23" x14ac:dyDescent="0.25">
      <c r="R948"/>
      <c r="S948"/>
      <c r="T948"/>
      <c r="U948"/>
      <c r="V948"/>
      <c r="W948"/>
    </row>
    <row r="949" spans="18:23" x14ac:dyDescent="0.25">
      <c r="R949"/>
      <c r="S949"/>
      <c r="T949"/>
      <c r="U949"/>
      <c r="V949"/>
      <c r="W949"/>
    </row>
    <row r="950" spans="18:23" x14ac:dyDescent="0.25">
      <c r="R950"/>
      <c r="S950"/>
      <c r="T950"/>
      <c r="U950"/>
      <c r="V950"/>
      <c r="W950"/>
    </row>
    <row r="951" spans="18:23" x14ac:dyDescent="0.25">
      <c r="R951"/>
      <c r="S951"/>
      <c r="T951"/>
      <c r="U951"/>
      <c r="V951"/>
      <c r="W951"/>
    </row>
    <row r="952" spans="18:23" x14ac:dyDescent="0.25">
      <c r="R952"/>
      <c r="S952"/>
      <c r="T952"/>
      <c r="U952"/>
      <c r="V952"/>
      <c r="W952"/>
    </row>
    <row r="953" spans="18:23" x14ac:dyDescent="0.25">
      <c r="R953"/>
      <c r="S953"/>
      <c r="T953"/>
      <c r="U953"/>
      <c r="V953"/>
      <c r="W953"/>
    </row>
    <row r="954" spans="18:23" x14ac:dyDescent="0.25">
      <c r="R954"/>
      <c r="S954"/>
      <c r="T954"/>
      <c r="U954"/>
      <c r="V954"/>
      <c r="W954"/>
    </row>
    <row r="955" spans="18:23" x14ac:dyDescent="0.25">
      <c r="R955"/>
      <c r="S955"/>
      <c r="T955"/>
      <c r="U955"/>
      <c r="V955"/>
      <c r="W955"/>
    </row>
    <row r="956" spans="18:23" x14ac:dyDescent="0.25">
      <c r="R956"/>
      <c r="S956"/>
      <c r="T956"/>
      <c r="U956"/>
      <c r="V956"/>
      <c r="W956"/>
    </row>
    <row r="957" spans="18:23" x14ac:dyDescent="0.25">
      <c r="R957"/>
      <c r="S957"/>
      <c r="T957"/>
      <c r="U957"/>
      <c r="V957"/>
      <c r="W957"/>
    </row>
    <row r="958" spans="18:23" x14ac:dyDescent="0.25">
      <c r="R958"/>
      <c r="S958"/>
      <c r="T958"/>
      <c r="U958"/>
      <c r="V958"/>
      <c r="W958"/>
    </row>
    <row r="959" spans="18:23" x14ac:dyDescent="0.25">
      <c r="R959"/>
      <c r="S959"/>
      <c r="T959"/>
      <c r="U959"/>
      <c r="V959"/>
      <c r="W959"/>
    </row>
    <row r="960" spans="18:23" x14ac:dyDescent="0.25">
      <c r="R960"/>
      <c r="S960"/>
      <c r="T960"/>
      <c r="U960"/>
      <c r="V960"/>
      <c r="W960"/>
    </row>
    <row r="961" spans="18:23" x14ac:dyDescent="0.25">
      <c r="R961"/>
      <c r="S961"/>
      <c r="T961"/>
      <c r="U961"/>
      <c r="V961"/>
      <c r="W961"/>
    </row>
    <row r="962" spans="18:23" x14ac:dyDescent="0.25">
      <c r="R962"/>
      <c r="S962"/>
      <c r="T962"/>
      <c r="U962"/>
      <c r="V962"/>
      <c r="W962"/>
    </row>
    <row r="963" spans="18:23" x14ac:dyDescent="0.25">
      <c r="R963"/>
      <c r="S963"/>
      <c r="T963"/>
      <c r="U963"/>
      <c r="V963"/>
      <c r="W963"/>
    </row>
    <row r="964" spans="18:23" x14ac:dyDescent="0.25">
      <c r="R964"/>
      <c r="S964"/>
      <c r="T964"/>
      <c r="U964"/>
      <c r="V964"/>
      <c r="W964"/>
    </row>
    <row r="965" spans="18:23" x14ac:dyDescent="0.25">
      <c r="R965"/>
      <c r="S965"/>
      <c r="T965"/>
      <c r="U965"/>
      <c r="V965"/>
      <c r="W965"/>
    </row>
    <row r="966" spans="18:23" x14ac:dyDescent="0.25">
      <c r="R966"/>
      <c r="S966"/>
      <c r="T966"/>
      <c r="U966"/>
      <c r="V966"/>
      <c r="W966"/>
    </row>
    <row r="967" spans="18:23" x14ac:dyDescent="0.25">
      <c r="R967"/>
      <c r="S967"/>
      <c r="T967"/>
      <c r="U967"/>
      <c r="V967"/>
      <c r="W967"/>
    </row>
    <row r="968" spans="18:23" x14ac:dyDescent="0.25">
      <c r="R968"/>
      <c r="S968"/>
      <c r="T968"/>
      <c r="U968"/>
      <c r="V968"/>
      <c r="W968"/>
    </row>
    <row r="969" spans="18:23" x14ac:dyDescent="0.25">
      <c r="R969"/>
      <c r="S969"/>
      <c r="T969"/>
      <c r="U969"/>
      <c r="V969"/>
      <c r="W969"/>
    </row>
    <row r="970" spans="18:23" x14ac:dyDescent="0.25">
      <c r="R970"/>
      <c r="S970"/>
      <c r="T970"/>
      <c r="U970"/>
      <c r="V970"/>
      <c r="W970"/>
    </row>
    <row r="971" spans="18:23" x14ac:dyDescent="0.25">
      <c r="R971"/>
      <c r="S971"/>
      <c r="T971"/>
      <c r="U971"/>
      <c r="V971"/>
      <c r="W971"/>
    </row>
    <row r="972" spans="18:23" x14ac:dyDescent="0.25">
      <c r="R972"/>
      <c r="S972"/>
      <c r="T972"/>
      <c r="U972"/>
      <c r="V972"/>
      <c r="W972"/>
    </row>
    <row r="973" spans="18:23" x14ac:dyDescent="0.25">
      <c r="R973"/>
      <c r="S973"/>
      <c r="T973"/>
      <c r="U973"/>
      <c r="V973"/>
      <c r="W973"/>
    </row>
    <row r="974" spans="18:23" x14ac:dyDescent="0.25">
      <c r="R974"/>
      <c r="S974"/>
      <c r="T974"/>
      <c r="U974"/>
      <c r="V974"/>
      <c r="W974"/>
    </row>
    <row r="975" spans="18:23" x14ac:dyDescent="0.25">
      <c r="R975"/>
      <c r="S975"/>
      <c r="T975"/>
      <c r="U975"/>
      <c r="V975"/>
      <c r="W975"/>
    </row>
    <row r="976" spans="18:23" x14ac:dyDescent="0.25">
      <c r="R976"/>
      <c r="S976"/>
      <c r="T976"/>
      <c r="U976"/>
      <c r="V976"/>
      <c r="W976"/>
    </row>
    <row r="977" spans="18:23" x14ac:dyDescent="0.25">
      <c r="R977"/>
      <c r="S977"/>
      <c r="T977"/>
      <c r="U977"/>
      <c r="V977"/>
      <c r="W977"/>
    </row>
    <row r="978" spans="18:23" x14ac:dyDescent="0.25">
      <c r="R978"/>
      <c r="S978"/>
      <c r="T978"/>
      <c r="U978"/>
      <c r="V978"/>
      <c r="W978"/>
    </row>
    <row r="979" spans="18:23" x14ac:dyDescent="0.25">
      <c r="R979"/>
      <c r="S979"/>
      <c r="T979"/>
      <c r="U979"/>
      <c r="V979"/>
      <c r="W979"/>
    </row>
    <row r="980" spans="18:23" x14ac:dyDescent="0.25">
      <c r="R980"/>
      <c r="S980"/>
      <c r="T980"/>
      <c r="U980"/>
      <c r="V980"/>
      <c r="W980"/>
    </row>
    <row r="981" spans="18:23" x14ac:dyDescent="0.25">
      <c r="R981"/>
      <c r="S981"/>
      <c r="T981"/>
      <c r="U981"/>
      <c r="V981"/>
      <c r="W981"/>
    </row>
    <row r="982" spans="18:23" x14ac:dyDescent="0.25">
      <c r="R982"/>
      <c r="S982"/>
      <c r="T982"/>
      <c r="U982"/>
      <c r="V982"/>
      <c r="W982"/>
    </row>
    <row r="983" spans="18:23" x14ac:dyDescent="0.25">
      <c r="R983"/>
      <c r="S983"/>
      <c r="T983"/>
      <c r="U983"/>
      <c r="V983"/>
      <c r="W983"/>
    </row>
    <row r="984" spans="18:23" x14ac:dyDescent="0.25">
      <c r="R984"/>
      <c r="S984"/>
      <c r="T984"/>
      <c r="U984"/>
      <c r="V984"/>
      <c r="W984"/>
    </row>
    <row r="985" spans="18:23" x14ac:dyDescent="0.25">
      <c r="R985"/>
      <c r="S985"/>
      <c r="T985"/>
      <c r="U985"/>
      <c r="V985"/>
      <c r="W985"/>
    </row>
    <row r="986" spans="18:23" x14ac:dyDescent="0.25">
      <c r="R986"/>
      <c r="S986"/>
      <c r="T986"/>
      <c r="U986"/>
      <c r="V986"/>
      <c r="W986"/>
    </row>
    <row r="987" spans="18:23" x14ac:dyDescent="0.25">
      <c r="R987"/>
      <c r="S987"/>
      <c r="T987"/>
      <c r="U987"/>
      <c r="V987"/>
      <c r="W987"/>
    </row>
    <row r="988" spans="18:23" x14ac:dyDescent="0.25">
      <c r="R988"/>
      <c r="S988"/>
      <c r="T988"/>
      <c r="U988"/>
      <c r="V988"/>
      <c r="W988"/>
    </row>
    <row r="989" spans="18:23" x14ac:dyDescent="0.25">
      <c r="R989"/>
      <c r="S989"/>
      <c r="T989"/>
      <c r="U989"/>
      <c r="V989"/>
      <c r="W989"/>
    </row>
    <row r="990" spans="18:23" x14ac:dyDescent="0.25">
      <c r="R990"/>
      <c r="S990"/>
      <c r="T990"/>
      <c r="U990"/>
      <c r="V990"/>
      <c r="W990"/>
    </row>
    <row r="991" spans="18:23" x14ac:dyDescent="0.25">
      <c r="R991"/>
      <c r="S991"/>
      <c r="T991"/>
      <c r="U991"/>
      <c r="V991"/>
      <c r="W991"/>
    </row>
    <row r="992" spans="18:23" x14ac:dyDescent="0.25">
      <c r="R992"/>
      <c r="S992"/>
      <c r="T992"/>
      <c r="U992"/>
      <c r="V992"/>
      <c r="W992"/>
    </row>
    <row r="993" spans="18:23" x14ac:dyDescent="0.25">
      <c r="R993"/>
      <c r="S993"/>
      <c r="T993"/>
      <c r="U993"/>
      <c r="V993"/>
      <c r="W993"/>
    </row>
    <row r="994" spans="18:23" x14ac:dyDescent="0.25">
      <c r="R994"/>
      <c r="S994"/>
      <c r="T994"/>
      <c r="U994"/>
      <c r="V994"/>
      <c r="W994"/>
    </row>
    <row r="995" spans="18:23" x14ac:dyDescent="0.25">
      <c r="R995"/>
      <c r="S995"/>
      <c r="T995"/>
      <c r="U995"/>
      <c r="V995"/>
      <c r="W995"/>
    </row>
    <row r="996" spans="18:23" x14ac:dyDescent="0.25">
      <c r="R996"/>
      <c r="S996"/>
      <c r="T996"/>
      <c r="U996"/>
      <c r="V996"/>
      <c r="W996"/>
    </row>
    <row r="997" spans="18:23" x14ac:dyDescent="0.25">
      <c r="R997"/>
      <c r="S997"/>
      <c r="T997"/>
      <c r="U997"/>
      <c r="V997"/>
      <c r="W997"/>
    </row>
    <row r="998" spans="18:23" x14ac:dyDescent="0.25">
      <c r="R998"/>
      <c r="S998"/>
      <c r="T998"/>
      <c r="U998"/>
      <c r="V998"/>
      <c r="W998"/>
    </row>
    <row r="999" spans="18:23" x14ac:dyDescent="0.25">
      <c r="R999"/>
      <c r="S999"/>
      <c r="T999"/>
      <c r="U999"/>
      <c r="V999"/>
      <c r="W999"/>
    </row>
    <row r="1000" spans="18:23" x14ac:dyDescent="0.25">
      <c r="R1000"/>
      <c r="S1000"/>
      <c r="T1000"/>
      <c r="U1000"/>
      <c r="V1000"/>
      <c r="W1000"/>
    </row>
    <row r="1001" spans="18:23" x14ac:dyDescent="0.25">
      <c r="R1001"/>
      <c r="S1001"/>
      <c r="T1001"/>
      <c r="U1001"/>
      <c r="V1001"/>
      <c r="W1001"/>
    </row>
    <row r="1002" spans="18:23" x14ac:dyDescent="0.25">
      <c r="R1002"/>
      <c r="S1002"/>
      <c r="T1002"/>
      <c r="U1002"/>
      <c r="V1002"/>
      <c r="W1002"/>
    </row>
    <row r="1003" spans="18:23" x14ac:dyDescent="0.25">
      <c r="R1003"/>
      <c r="S1003"/>
      <c r="T1003"/>
      <c r="U1003"/>
      <c r="V1003"/>
      <c r="W1003"/>
    </row>
    <row r="1004" spans="18:23" x14ac:dyDescent="0.25">
      <c r="R1004"/>
      <c r="S1004"/>
      <c r="T1004"/>
      <c r="U1004"/>
      <c r="V1004"/>
      <c r="W1004"/>
    </row>
    <row r="1005" spans="18:23" x14ac:dyDescent="0.25">
      <c r="R1005"/>
      <c r="S1005"/>
      <c r="T1005"/>
      <c r="U1005"/>
      <c r="V1005"/>
      <c r="W1005"/>
    </row>
    <row r="1006" spans="18:23" x14ac:dyDescent="0.25">
      <c r="R1006"/>
      <c r="S1006"/>
      <c r="T1006"/>
      <c r="U1006"/>
      <c r="V1006"/>
      <c r="W1006"/>
    </row>
    <row r="1007" spans="18:23" x14ac:dyDescent="0.25">
      <c r="R1007"/>
      <c r="S1007"/>
      <c r="T1007"/>
      <c r="U1007"/>
      <c r="V1007"/>
      <c r="W1007"/>
    </row>
    <row r="1008" spans="18:23" x14ac:dyDescent="0.25">
      <c r="R1008"/>
      <c r="S1008"/>
      <c r="T1008"/>
      <c r="U1008"/>
      <c r="V1008"/>
      <c r="W1008"/>
    </row>
    <row r="1009" spans="18:23" x14ac:dyDescent="0.25">
      <c r="R1009"/>
      <c r="S1009"/>
      <c r="T1009"/>
      <c r="U1009"/>
      <c r="V1009"/>
      <c r="W1009"/>
    </row>
    <row r="1010" spans="18:23" x14ac:dyDescent="0.25">
      <c r="R1010"/>
      <c r="S1010"/>
      <c r="T1010"/>
      <c r="U1010"/>
      <c r="V1010"/>
      <c r="W1010"/>
    </row>
    <row r="1011" spans="18:23" x14ac:dyDescent="0.25">
      <c r="R1011"/>
      <c r="S1011"/>
      <c r="T1011"/>
      <c r="U1011"/>
      <c r="V1011"/>
      <c r="W1011"/>
    </row>
    <row r="1012" spans="18:23" x14ac:dyDescent="0.25">
      <c r="R1012"/>
      <c r="S1012"/>
      <c r="T1012"/>
      <c r="U1012"/>
      <c r="V1012"/>
      <c r="W1012"/>
    </row>
    <row r="1013" spans="18:23" x14ac:dyDescent="0.25">
      <c r="R1013"/>
      <c r="S1013"/>
      <c r="T1013"/>
      <c r="U1013"/>
      <c r="V1013"/>
      <c r="W1013"/>
    </row>
    <row r="1014" spans="18:23" x14ac:dyDescent="0.25">
      <c r="R1014"/>
      <c r="S1014"/>
      <c r="T1014"/>
      <c r="U1014"/>
      <c r="V1014"/>
      <c r="W1014"/>
    </row>
    <row r="1015" spans="18:23" x14ac:dyDescent="0.25">
      <c r="R1015"/>
      <c r="S1015"/>
      <c r="T1015"/>
      <c r="U1015"/>
      <c r="V1015"/>
      <c r="W1015"/>
    </row>
    <row r="1016" spans="18:23" x14ac:dyDescent="0.25">
      <c r="R1016"/>
      <c r="S1016"/>
      <c r="T1016"/>
      <c r="U1016"/>
      <c r="V1016"/>
      <c r="W1016"/>
    </row>
    <row r="1017" spans="18:23" x14ac:dyDescent="0.25">
      <c r="R1017"/>
      <c r="S1017"/>
      <c r="T1017"/>
      <c r="U1017"/>
      <c r="V1017"/>
      <c r="W1017"/>
    </row>
    <row r="1018" spans="18:23" x14ac:dyDescent="0.25">
      <c r="R1018"/>
      <c r="S1018"/>
      <c r="T1018"/>
      <c r="U1018"/>
      <c r="V1018"/>
      <c r="W1018"/>
    </row>
    <row r="1019" spans="18:23" x14ac:dyDescent="0.25">
      <c r="R1019"/>
      <c r="S1019"/>
      <c r="T1019"/>
      <c r="U1019"/>
      <c r="V1019"/>
      <c r="W1019"/>
    </row>
    <row r="1020" spans="18:23" x14ac:dyDescent="0.25">
      <c r="R1020"/>
      <c r="S1020"/>
      <c r="T1020"/>
      <c r="U1020"/>
      <c r="V1020"/>
      <c r="W1020"/>
    </row>
    <row r="1021" spans="18:23" x14ac:dyDescent="0.25">
      <c r="R1021"/>
      <c r="S1021"/>
      <c r="T1021"/>
      <c r="U1021"/>
      <c r="V1021"/>
      <c r="W1021"/>
    </row>
    <row r="1022" spans="18:23" x14ac:dyDescent="0.25">
      <c r="R1022"/>
      <c r="S1022"/>
      <c r="T1022"/>
      <c r="U1022"/>
      <c r="V1022"/>
      <c r="W1022"/>
    </row>
    <row r="1023" spans="18:23" x14ac:dyDescent="0.25">
      <c r="R1023"/>
      <c r="S1023"/>
      <c r="T1023"/>
      <c r="U1023"/>
      <c r="V1023"/>
      <c r="W1023"/>
    </row>
    <row r="1024" spans="18:23" x14ac:dyDescent="0.25">
      <c r="R1024"/>
      <c r="S1024"/>
      <c r="T1024"/>
      <c r="U1024"/>
      <c r="V1024"/>
      <c r="W1024"/>
    </row>
    <row r="1025" spans="18:23" x14ac:dyDescent="0.25">
      <c r="R1025"/>
      <c r="S1025"/>
      <c r="T1025"/>
      <c r="U1025"/>
      <c r="V1025"/>
      <c r="W1025"/>
    </row>
    <row r="1026" spans="18:23" x14ac:dyDescent="0.25">
      <c r="R1026"/>
      <c r="S1026"/>
      <c r="T1026"/>
      <c r="U1026"/>
      <c r="V1026"/>
      <c r="W1026"/>
    </row>
    <row r="1027" spans="18:23" x14ac:dyDescent="0.25">
      <c r="R1027"/>
      <c r="S1027"/>
      <c r="T1027"/>
      <c r="U1027"/>
      <c r="V1027"/>
      <c r="W1027"/>
    </row>
    <row r="1028" spans="18:23" x14ac:dyDescent="0.25">
      <c r="R1028"/>
      <c r="S1028"/>
      <c r="T1028"/>
      <c r="U1028"/>
      <c r="V1028"/>
      <c r="W1028"/>
    </row>
    <row r="1029" spans="18:23" x14ac:dyDescent="0.25">
      <c r="R1029"/>
      <c r="S1029"/>
      <c r="T1029"/>
      <c r="U1029"/>
      <c r="V1029"/>
      <c r="W1029"/>
    </row>
    <row r="1030" spans="18:23" x14ac:dyDescent="0.25">
      <c r="R1030"/>
      <c r="S1030"/>
      <c r="T1030"/>
      <c r="U1030"/>
      <c r="V1030"/>
      <c r="W1030"/>
    </row>
    <row r="1031" spans="18:23" x14ac:dyDescent="0.25">
      <c r="R1031"/>
      <c r="S1031"/>
      <c r="T1031"/>
      <c r="U1031"/>
      <c r="V1031"/>
      <c r="W1031"/>
    </row>
    <row r="1032" spans="18:23" x14ac:dyDescent="0.25">
      <c r="R1032"/>
      <c r="S1032"/>
      <c r="T1032"/>
      <c r="U1032"/>
      <c r="V1032"/>
      <c r="W1032"/>
    </row>
    <row r="1033" spans="18:23" x14ac:dyDescent="0.25">
      <c r="R1033"/>
      <c r="S1033"/>
      <c r="T1033"/>
      <c r="U1033"/>
      <c r="V1033"/>
      <c r="W1033"/>
    </row>
    <row r="1034" spans="18:23" x14ac:dyDescent="0.25">
      <c r="R1034"/>
      <c r="S1034"/>
      <c r="T1034"/>
      <c r="U1034"/>
      <c r="V1034"/>
      <c r="W1034"/>
    </row>
    <row r="1035" spans="18:23" x14ac:dyDescent="0.25">
      <c r="R1035"/>
      <c r="S1035"/>
      <c r="T1035"/>
      <c r="U1035"/>
      <c r="V1035"/>
      <c r="W1035"/>
    </row>
    <row r="1036" spans="18:23" x14ac:dyDescent="0.25">
      <c r="R1036"/>
      <c r="S1036"/>
      <c r="T1036"/>
      <c r="U1036"/>
      <c r="V1036"/>
      <c r="W1036"/>
    </row>
    <row r="1037" spans="18:23" x14ac:dyDescent="0.25">
      <c r="R1037"/>
      <c r="S1037"/>
      <c r="T1037"/>
      <c r="U1037"/>
      <c r="V1037"/>
      <c r="W1037"/>
    </row>
    <row r="1038" spans="18:23" x14ac:dyDescent="0.25">
      <c r="R1038"/>
      <c r="S1038"/>
      <c r="T1038"/>
      <c r="U1038"/>
      <c r="V1038"/>
      <c r="W1038"/>
    </row>
    <row r="1039" spans="18:23" x14ac:dyDescent="0.25">
      <c r="R1039"/>
      <c r="S1039"/>
      <c r="T1039"/>
      <c r="U1039"/>
      <c r="V1039"/>
      <c r="W1039"/>
    </row>
    <row r="1040" spans="18:23" x14ac:dyDescent="0.25">
      <c r="R1040"/>
      <c r="S1040"/>
      <c r="T1040"/>
      <c r="U1040"/>
      <c r="V1040"/>
      <c r="W1040"/>
    </row>
    <row r="1041" spans="18:23" x14ac:dyDescent="0.25">
      <c r="R1041"/>
      <c r="S1041"/>
      <c r="T1041"/>
      <c r="U1041"/>
      <c r="V1041"/>
      <c r="W1041"/>
    </row>
    <row r="1042" spans="18:23" x14ac:dyDescent="0.25">
      <c r="R1042"/>
      <c r="S1042"/>
      <c r="T1042"/>
      <c r="U1042"/>
      <c r="V1042"/>
      <c r="W1042"/>
    </row>
    <row r="1043" spans="18:23" x14ac:dyDescent="0.25">
      <c r="R1043"/>
      <c r="S1043"/>
      <c r="T1043"/>
      <c r="U1043"/>
      <c r="V1043"/>
      <c r="W1043"/>
    </row>
    <row r="1044" spans="18:23" x14ac:dyDescent="0.25">
      <c r="R1044"/>
      <c r="S1044"/>
      <c r="T1044"/>
      <c r="U1044"/>
      <c r="V1044"/>
      <c r="W1044"/>
    </row>
    <row r="1045" spans="18:23" x14ac:dyDescent="0.25">
      <c r="R1045"/>
      <c r="S1045"/>
      <c r="T1045"/>
      <c r="U1045"/>
      <c r="V1045"/>
      <c r="W1045"/>
    </row>
    <row r="1046" spans="18:23" x14ac:dyDescent="0.25">
      <c r="R1046"/>
      <c r="S1046"/>
      <c r="T1046"/>
      <c r="U1046"/>
      <c r="V1046"/>
      <c r="W1046"/>
    </row>
    <row r="1047" spans="18:23" x14ac:dyDescent="0.25">
      <c r="R1047"/>
      <c r="S1047"/>
      <c r="T1047"/>
      <c r="U1047"/>
      <c r="V1047"/>
      <c r="W1047"/>
    </row>
    <row r="1048" spans="18:23" x14ac:dyDescent="0.25">
      <c r="R1048"/>
      <c r="S1048"/>
      <c r="T1048"/>
      <c r="U1048"/>
      <c r="V1048"/>
      <c r="W1048"/>
    </row>
    <row r="1049" spans="18:23" x14ac:dyDescent="0.25">
      <c r="R1049"/>
      <c r="S1049"/>
      <c r="T1049"/>
      <c r="U1049"/>
      <c r="V1049"/>
      <c r="W1049"/>
    </row>
    <row r="1050" spans="18:23" x14ac:dyDescent="0.25">
      <c r="R1050"/>
      <c r="S1050"/>
      <c r="T1050"/>
      <c r="U1050"/>
      <c r="V1050"/>
      <c r="W1050"/>
    </row>
    <row r="1051" spans="18:23" x14ac:dyDescent="0.25">
      <c r="R1051"/>
      <c r="S1051"/>
      <c r="T1051"/>
      <c r="U1051"/>
      <c r="V1051"/>
      <c r="W1051"/>
    </row>
    <row r="1052" spans="18:23" x14ac:dyDescent="0.25">
      <c r="R1052"/>
      <c r="S1052"/>
      <c r="T1052"/>
      <c r="U1052"/>
      <c r="V1052"/>
      <c r="W1052"/>
    </row>
    <row r="1053" spans="18:23" x14ac:dyDescent="0.25">
      <c r="R1053"/>
      <c r="S1053"/>
      <c r="T1053"/>
      <c r="U1053"/>
      <c r="V1053"/>
      <c r="W1053"/>
    </row>
    <row r="1054" spans="18:23" x14ac:dyDescent="0.25">
      <c r="R1054"/>
      <c r="S1054"/>
      <c r="T1054"/>
      <c r="U1054"/>
      <c r="V1054"/>
      <c r="W1054"/>
    </row>
    <row r="1055" spans="18:23" x14ac:dyDescent="0.25">
      <c r="R1055"/>
      <c r="S1055"/>
      <c r="T1055"/>
      <c r="U1055"/>
      <c r="V1055"/>
      <c r="W1055"/>
    </row>
    <row r="1056" spans="18:23" x14ac:dyDescent="0.25">
      <c r="R1056"/>
      <c r="S1056"/>
      <c r="T1056"/>
      <c r="U1056"/>
      <c r="V1056"/>
      <c r="W1056"/>
    </row>
    <row r="1057" spans="18:23" x14ac:dyDescent="0.25">
      <c r="R1057"/>
      <c r="S1057"/>
      <c r="T1057"/>
      <c r="U1057"/>
      <c r="V1057"/>
      <c r="W1057"/>
    </row>
    <row r="1058" spans="18:23" x14ac:dyDescent="0.25">
      <c r="R1058"/>
      <c r="S1058"/>
      <c r="T1058"/>
      <c r="U1058"/>
      <c r="V1058"/>
      <c r="W1058"/>
    </row>
    <row r="1059" spans="18:23" x14ac:dyDescent="0.25">
      <c r="R1059"/>
      <c r="S1059"/>
      <c r="T1059"/>
      <c r="U1059"/>
      <c r="V1059"/>
      <c r="W1059"/>
    </row>
    <row r="1060" spans="18:23" x14ac:dyDescent="0.25">
      <c r="R1060"/>
      <c r="S1060"/>
      <c r="T1060"/>
      <c r="U1060"/>
      <c r="V1060"/>
      <c r="W1060"/>
    </row>
    <row r="1061" spans="18:23" x14ac:dyDescent="0.25">
      <c r="R1061"/>
      <c r="S1061"/>
      <c r="T1061"/>
      <c r="U1061"/>
      <c r="V1061"/>
      <c r="W1061"/>
    </row>
    <row r="1062" spans="18:23" x14ac:dyDescent="0.25">
      <c r="R1062"/>
      <c r="S1062"/>
      <c r="T1062"/>
      <c r="U1062"/>
      <c r="V1062"/>
      <c r="W1062"/>
    </row>
    <row r="1063" spans="18:23" x14ac:dyDescent="0.25">
      <c r="R1063"/>
      <c r="S1063"/>
      <c r="T1063"/>
      <c r="U1063"/>
      <c r="V1063"/>
      <c r="W1063"/>
    </row>
    <row r="1064" spans="18:23" x14ac:dyDescent="0.25">
      <c r="R1064"/>
      <c r="S1064"/>
      <c r="T1064"/>
      <c r="U1064"/>
      <c r="V1064"/>
      <c r="W1064"/>
    </row>
    <row r="1065" spans="18:23" x14ac:dyDescent="0.25">
      <c r="R1065"/>
      <c r="S1065"/>
      <c r="T1065"/>
      <c r="U1065"/>
      <c r="V1065"/>
      <c r="W1065"/>
    </row>
    <row r="1066" spans="18:23" x14ac:dyDescent="0.25">
      <c r="R1066"/>
      <c r="S1066"/>
      <c r="T1066"/>
      <c r="U1066"/>
      <c r="V1066"/>
      <c r="W1066"/>
    </row>
    <row r="1067" spans="18:23" x14ac:dyDescent="0.25">
      <c r="R1067"/>
      <c r="S1067"/>
      <c r="T1067"/>
      <c r="U1067"/>
      <c r="V1067"/>
      <c r="W1067"/>
    </row>
    <row r="1068" spans="18:23" x14ac:dyDescent="0.25">
      <c r="R1068"/>
      <c r="S1068"/>
      <c r="T1068"/>
      <c r="U1068"/>
      <c r="V1068"/>
      <c r="W1068"/>
    </row>
    <row r="1069" spans="18:23" x14ac:dyDescent="0.25">
      <c r="R1069"/>
      <c r="S1069"/>
      <c r="T1069"/>
      <c r="U1069"/>
      <c r="V1069"/>
      <c r="W1069"/>
    </row>
    <row r="1070" spans="18:23" x14ac:dyDescent="0.25">
      <c r="R1070"/>
      <c r="S1070"/>
      <c r="T1070"/>
      <c r="U1070"/>
      <c r="V1070"/>
      <c r="W1070"/>
    </row>
    <row r="1071" spans="18:23" x14ac:dyDescent="0.25">
      <c r="R1071"/>
      <c r="S1071"/>
      <c r="T1071"/>
      <c r="U1071"/>
      <c r="V1071"/>
      <c r="W1071"/>
    </row>
    <row r="1072" spans="18:23" x14ac:dyDescent="0.25">
      <c r="R1072"/>
      <c r="S1072"/>
      <c r="T1072"/>
      <c r="U1072"/>
      <c r="V1072"/>
      <c r="W1072"/>
    </row>
    <row r="1073" spans="18:23" x14ac:dyDescent="0.25">
      <c r="R1073"/>
      <c r="S1073"/>
      <c r="T1073"/>
      <c r="U1073"/>
      <c r="V1073"/>
      <c r="W1073"/>
    </row>
    <row r="1074" spans="18:23" x14ac:dyDescent="0.25">
      <c r="R1074"/>
      <c r="S1074"/>
      <c r="T1074"/>
      <c r="U1074"/>
      <c r="V1074"/>
      <c r="W1074"/>
    </row>
    <row r="1075" spans="18:23" x14ac:dyDescent="0.25">
      <c r="R1075"/>
      <c r="S1075"/>
      <c r="T1075"/>
      <c r="U1075"/>
      <c r="V1075"/>
      <c r="W1075"/>
    </row>
    <row r="1076" spans="18:23" x14ac:dyDescent="0.25">
      <c r="R1076"/>
      <c r="S1076"/>
      <c r="T1076"/>
      <c r="U1076"/>
      <c r="V1076"/>
      <c r="W1076"/>
    </row>
    <row r="1077" spans="18:23" x14ac:dyDescent="0.25">
      <c r="R1077"/>
      <c r="S1077"/>
      <c r="T1077"/>
      <c r="U1077"/>
      <c r="V1077"/>
      <c r="W1077"/>
    </row>
    <row r="1078" spans="18:23" x14ac:dyDescent="0.25">
      <c r="R1078"/>
      <c r="S1078"/>
      <c r="T1078"/>
      <c r="U1078"/>
      <c r="V1078"/>
      <c r="W1078"/>
    </row>
    <row r="1079" spans="18:23" x14ac:dyDescent="0.25">
      <c r="R1079"/>
      <c r="S1079"/>
      <c r="T1079"/>
      <c r="U1079"/>
      <c r="V1079"/>
      <c r="W1079"/>
    </row>
    <row r="1080" spans="18:23" x14ac:dyDescent="0.25">
      <c r="R1080"/>
      <c r="S1080"/>
      <c r="T1080"/>
      <c r="U1080"/>
      <c r="V1080"/>
      <c r="W1080"/>
    </row>
    <row r="1081" spans="18:23" x14ac:dyDescent="0.25">
      <c r="R1081"/>
      <c r="S1081"/>
      <c r="T1081"/>
      <c r="U1081"/>
      <c r="V1081"/>
      <c r="W1081"/>
    </row>
    <row r="1082" spans="18:23" x14ac:dyDescent="0.25">
      <c r="R1082"/>
      <c r="S1082"/>
      <c r="T1082"/>
      <c r="U1082"/>
      <c r="V1082"/>
      <c r="W1082"/>
    </row>
    <row r="1083" spans="18:23" x14ac:dyDescent="0.25">
      <c r="R1083"/>
      <c r="S1083"/>
      <c r="T1083"/>
      <c r="U1083"/>
      <c r="V1083"/>
      <c r="W1083"/>
    </row>
    <row r="1084" spans="18:23" x14ac:dyDescent="0.25">
      <c r="R1084"/>
      <c r="S1084"/>
      <c r="T1084"/>
      <c r="U1084"/>
      <c r="V1084"/>
      <c r="W1084"/>
    </row>
    <row r="1085" spans="18:23" x14ac:dyDescent="0.25">
      <c r="R1085"/>
      <c r="S1085"/>
      <c r="T1085"/>
      <c r="U1085"/>
      <c r="V1085"/>
      <c r="W1085"/>
    </row>
    <row r="1086" spans="18:23" x14ac:dyDescent="0.25">
      <c r="R1086"/>
      <c r="S1086"/>
      <c r="T1086"/>
      <c r="U1086"/>
      <c r="V1086"/>
      <c r="W1086"/>
    </row>
    <row r="1087" spans="18:23" x14ac:dyDescent="0.25">
      <c r="R1087"/>
      <c r="S1087"/>
      <c r="T1087"/>
      <c r="U1087"/>
      <c r="V1087"/>
      <c r="W1087"/>
    </row>
    <row r="1088" spans="18:23" x14ac:dyDescent="0.25">
      <c r="R1088"/>
      <c r="S1088"/>
      <c r="T1088"/>
      <c r="U1088"/>
      <c r="V1088"/>
      <c r="W1088"/>
    </row>
    <row r="1089" spans="18:23" x14ac:dyDescent="0.25">
      <c r="R1089"/>
      <c r="S1089"/>
      <c r="T1089"/>
      <c r="U1089"/>
      <c r="V1089"/>
      <c r="W1089"/>
    </row>
    <row r="1090" spans="18:23" x14ac:dyDescent="0.25">
      <c r="R1090"/>
      <c r="S1090"/>
      <c r="T1090"/>
      <c r="U1090"/>
      <c r="V1090"/>
      <c r="W1090"/>
    </row>
    <row r="1091" spans="18:23" x14ac:dyDescent="0.25">
      <c r="R1091"/>
      <c r="S1091"/>
      <c r="T1091"/>
      <c r="U1091"/>
      <c r="V1091"/>
      <c r="W1091"/>
    </row>
    <row r="1092" spans="18:23" x14ac:dyDescent="0.25">
      <c r="R1092"/>
      <c r="S1092"/>
      <c r="T1092"/>
      <c r="U1092"/>
      <c r="V1092"/>
      <c r="W1092"/>
    </row>
    <row r="1093" spans="18:23" x14ac:dyDescent="0.25">
      <c r="R1093"/>
      <c r="S1093"/>
      <c r="T1093"/>
      <c r="U1093"/>
      <c r="V1093"/>
      <c r="W1093"/>
    </row>
    <row r="1094" spans="18:23" x14ac:dyDescent="0.25">
      <c r="R1094"/>
      <c r="S1094"/>
      <c r="T1094"/>
      <c r="U1094"/>
      <c r="V1094"/>
      <c r="W1094"/>
    </row>
    <row r="1095" spans="18:23" x14ac:dyDescent="0.25">
      <c r="R1095"/>
      <c r="S1095"/>
      <c r="T1095"/>
      <c r="U1095"/>
      <c r="V1095"/>
      <c r="W1095"/>
    </row>
    <row r="1096" spans="18:23" x14ac:dyDescent="0.25">
      <c r="R1096"/>
      <c r="S1096"/>
      <c r="T1096"/>
      <c r="U1096"/>
      <c r="V1096"/>
      <c r="W1096"/>
    </row>
    <row r="1097" spans="18:23" x14ac:dyDescent="0.25">
      <c r="R1097"/>
      <c r="S1097"/>
      <c r="T1097"/>
      <c r="U1097"/>
      <c r="V1097"/>
      <c r="W1097"/>
    </row>
    <row r="1098" spans="18:23" x14ac:dyDescent="0.25">
      <c r="R1098"/>
      <c r="S1098"/>
      <c r="T1098"/>
      <c r="U1098"/>
      <c r="V1098"/>
      <c r="W1098"/>
    </row>
    <row r="1099" spans="18:23" x14ac:dyDescent="0.25">
      <c r="R1099"/>
      <c r="S1099"/>
      <c r="T1099"/>
      <c r="U1099"/>
      <c r="V1099"/>
      <c r="W1099"/>
    </row>
    <row r="1100" spans="18:23" x14ac:dyDescent="0.25">
      <c r="R1100"/>
      <c r="S1100"/>
      <c r="T1100"/>
      <c r="U1100"/>
      <c r="V1100"/>
      <c r="W1100"/>
    </row>
    <row r="1101" spans="18:23" x14ac:dyDescent="0.25">
      <c r="R1101"/>
      <c r="S1101"/>
      <c r="T1101"/>
      <c r="U1101"/>
      <c r="V1101"/>
      <c r="W1101"/>
    </row>
    <row r="1102" spans="18:23" x14ac:dyDescent="0.25">
      <c r="R1102"/>
      <c r="S1102"/>
      <c r="T1102"/>
      <c r="U1102"/>
      <c r="V1102"/>
      <c r="W1102"/>
    </row>
    <row r="1103" spans="18:23" x14ac:dyDescent="0.25">
      <c r="R1103"/>
      <c r="S1103"/>
      <c r="T1103"/>
      <c r="U1103"/>
      <c r="V1103"/>
      <c r="W1103"/>
    </row>
    <row r="1104" spans="18:23" x14ac:dyDescent="0.25">
      <c r="R1104"/>
      <c r="S1104"/>
      <c r="T1104"/>
      <c r="U1104"/>
      <c r="V1104"/>
      <c r="W1104"/>
    </row>
    <row r="1105" spans="18:23" x14ac:dyDescent="0.25">
      <c r="R1105"/>
      <c r="S1105"/>
      <c r="T1105"/>
      <c r="U1105"/>
      <c r="V1105"/>
      <c r="W1105"/>
    </row>
    <row r="1106" spans="18:23" x14ac:dyDescent="0.25">
      <c r="R1106"/>
      <c r="S1106"/>
      <c r="T1106"/>
      <c r="U1106"/>
      <c r="V1106"/>
      <c r="W1106"/>
    </row>
    <row r="1107" spans="18:23" x14ac:dyDescent="0.25">
      <c r="R1107"/>
      <c r="S1107"/>
      <c r="T1107"/>
      <c r="U1107"/>
      <c r="V1107"/>
      <c r="W1107"/>
    </row>
    <row r="1108" spans="18:23" x14ac:dyDescent="0.25">
      <c r="R1108"/>
      <c r="S1108"/>
      <c r="T1108"/>
      <c r="U1108"/>
      <c r="V1108"/>
      <c r="W1108"/>
    </row>
    <row r="1109" spans="18:23" x14ac:dyDescent="0.25">
      <c r="R1109"/>
      <c r="S1109"/>
      <c r="T1109"/>
      <c r="U1109"/>
      <c r="V1109"/>
      <c r="W1109"/>
    </row>
    <row r="1110" spans="18:23" x14ac:dyDescent="0.25">
      <c r="R1110"/>
      <c r="S1110"/>
      <c r="T1110"/>
      <c r="U1110"/>
      <c r="V1110"/>
      <c r="W1110"/>
    </row>
    <row r="1111" spans="18:23" x14ac:dyDescent="0.25">
      <c r="R1111"/>
      <c r="S1111"/>
      <c r="T1111"/>
      <c r="U1111"/>
      <c r="V1111"/>
      <c r="W1111"/>
    </row>
    <row r="1112" spans="18:23" x14ac:dyDescent="0.25">
      <c r="R1112"/>
      <c r="S1112"/>
      <c r="T1112"/>
      <c r="U1112"/>
      <c r="V1112"/>
      <c r="W1112"/>
    </row>
    <row r="1113" spans="18:23" x14ac:dyDescent="0.25">
      <c r="R1113"/>
      <c r="S1113"/>
      <c r="T1113"/>
      <c r="U1113"/>
      <c r="V1113"/>
      <c r="W1113"/>
    </row>
    <row r="1114" spans="18:23" x14ac:dyDescent="0.25">
      <c r="R1114"/>
      <c r="S1114"/>
      <c r="T1114"/>
      <c r="U1114"/>
      <c r="V1114"/>
      <c r="W1114"/>
    </row>
    <row r="1115" spans="18:23" x14ac:dyDescent="0.25">
      <c r="R1115"/>
      <c r="S1115"/>
      <c r="T1115"/>
      <c r="U1115"/>
      <c r="V1115"/>
      <c r="W1115"/>
    </row>
    <row r="1116" spans="18:23" x14ac:dyDescent="0.25">
      <c r="R1116"/>
      <c r="S1116"/>
      <c r="T1116"/>
      <c r="U1116"/>
      <c r="V1116"/>
      <c r="W1116"/>
    </row>
    <row r="1117" spans="18:23" x14ac:dyDescent="0.25">
      <c r="R1117"/>
      <c r="S1117"/>
      <c r="T1117"/>
      <c r="U1117"/>
      <c r="V1117"/>
      <c r="W1117"/>
    </row>
    <row r="1118" spans="18:23" x14ac:dyDescent="0.25">
      <c r="R1118"/>
      <c r="S1118"/>
      <c r="T1118"/>
      <c r="U1118"/>
      <c r="V1118"/>
      <c r="W1118"/>
    </row>
    <row r="1119" spans="18:23" x14ac:dyDescent="0.25">
      <c r="R1119"/>
      <c r="S1119"/>
      <c r="T1119"/>
      <c r="U1119"/>
      <c r="V1119"/>
      <c r="W1119"/>
    </row>
    <row r="1120" spans="18:23" x14ac:dyDescent="0.25">
      <c r="R1120"/>
      <c r="S1120"/>
      <c r="T1120"/>
      <c r="U1120"/>
      <c r="V1120"/>
      <c r="W1120"/>
    </row>
    <row r="1121" spans="18:23" x14ac:dyDescent="0.25">
      <c r="R1121"/>
      <c r="S1121"/>
      <c r="T1121"/>
      <c r="U1121"/>
      <c r="V1121"/>
      <c r="W1121"/>
    </row>
    <row r="1122" spans="18:23" x14ac:dyDescent="0.25">
      <c r="R1122"/>
      <c r="S1122"/>
      <c r="T1122"/>
      <c r="U1122"/>
      <c r="V1122"/>
      <c r="W1122"/>
    </row>
    <row r="1123" spans="18:23" x14ac:dyDescent="0.25">
      <c r="R1123"/>
      <c r="S1123"/>
      <c r="T1123"/>
      <c r="U1123"/>
      <c r="V1123"/>
      <c r="W1123"/>
    </row>
    <row r="1124" spans="18:23" x14ac:dyDescent="0.25">
      <c r="R1124"/>
      <c r="S1124"/>
      <c r="T1124"/>
      <c r="U1124"/>
      <c r="V1124"/>
      <c r="W1124"/>
    </row>
    <row r="1125" spans="18:23" x14ac:dyDescent="0.25">
      <c r="R1125"/>
      <c r="S1125"/>
      <c r="T1125"/>
      <c r="U1125"/>
      <c r="V1125"/>
      <c r="W1125"/>
    </row>
    <row r="1126" spans="18:23" x14ac:dyDescent="0.25">
      <c r="R1126"/>
      <c r="S1126"/>
      <c r="T1126"/>
      <c r="U1126"/>
      <c r="V1126"/>
      <c r="W1126"/>
    </row>
    <row r="1127" spans="18:23" x14ac:dyDescent="0.25">
      <c r="R1127"/>
      <c r="S1127"/>
      <c r="T1127"/>
      <c r="U1127"/>
      <c r="V1127"/>
      <c r="W1127"/>
    </row>
    <row r="1128" spans="18:23" x14ac:dyDescent="0.25">
      <c r="R1128"/>
      <c r="S1128"/>
      <c r="T1128"/>
      <c r="U1128"/>
      <c r="V1128"/>
      <c r="W1128"/>
    </row>
    <row r="1129" spans="18:23" x14ac:dyDescent="0.25">
      <c r="R1129"/>
      <c r="S1129"/>
      <c r="T1129"/>
      <c r="U1129"/>
      <c r="V1129"/>
      <c r="W1129"/>
    </row>
    <row r="1130" spans="18:23" x14ac:dyDescent="0.25">
      <c r="R1130"/>
      <c r="S1130"/>
      <c r="T1130"/>
      <c r="U1130"/>
      <c r="V1130"/>
      <c r="W1130"/>
    </row>
    <row r="1131" spans="18:23" x14ac:dyDescent="0.25">
      <c r="R1131"/>
      <c r="S1131"/>
      <c r="T1131"/>
      <c r="U1131"/>
      <c r="V1131"/>
      <c r="W1131"/>
    </row>
    <row r="1132" spans="18:23" x14ac:dyDescent="0.25">
      <c r="R1132"/>
      <c r="S1132"/>
      <c r="T1132"/>
      <c r="U1132"/>
      <c r="V1132"/>
      <c r="W1132"/>
    </row>
    <row r="1133" spans="18:23" x14ac:dyDescent="0.25">
      <c r="R1133"/>
      <c r="S1133"/>
      <c r="T1133"/>
      <c r="U1133"/>
      <c r="V1133"/>
      <c r="W1133"/>
    </row>
    <row r="1134" spans="18:23" x14ac:dyDescent="0.25">
      <c r="R1134"/>
      <c r="S1134"/>
      <c r="T1134"/>
      <c r="U1134"/>
      <c r="V1134"/>
      <c r="W1134"/>
    </row>
    <row r="1135" spans="18:23" x14ac:dyDescent="0.25">
      <c r="R1135"/>
      <c r="S1135"/>
      <c r="T1135"/>
      <c r="U1135"/>
      <c r="V1135"/>
      <c r="W1135"/>
    </row>
    <row r="1136" spans="18:23" x14ac:dyDescent="0.25">
      <c r="R1136"/>
      <c r="S1136"/>
      <c r="T1136"/>
      <c r="U1136"/>
      <c r="V1136"/>
      <c r="W1136"/>
    </row>
    <row r="1137" spans="18:23" x14ac:dyDescent="0.25">
      <c r="R1137"/>
      <c r="S1137"/>
      <c r="T1137"/>
      <c r="U1137"/>
      <c r="V1137"/>
      <c r="W1137"/>
    </row>
    <row r="1138" spans="18:23" x14ac:dyDescent="0.25">
      <c r="R1138"/>
      <c r="S1138"/>
      <c r="T1138"/>
      <c r="U1138"/>
      <c r="V1138"/>
      <c r="W1138"/>
    </row>
    <row r="1139" spans="18:23" x14ac:dyDescent="0.25">
      <c r="R1139"/>
      <c r="S1139"/>
      <c r="T1139"/>
      <c r="U1139"/>
      <c r="V1139"/>
      <c r="W1139"/>
    </row>
    <row r="1140" spans="18:23" x14ac:dyDescent="0.25">
      <c r="R1140"/>
      <c r="S1140"/>
      <c r="T1140"/>
      <c r="U1140"/>
      <c r="V1140"/>
      <c r="W1140"/>
    </row>
    <row r="1141" spans="18:23" x14ac:dyDescent="0.25">
      <c r="R1141"/>
      <c r="S1141"/>
      <c r="T1141"/>
      <c r="U1141"/>
      <c r="V1141"/>
      <c r="W1141"/>
    </row>
    <row r="1142" spans="18:23" x14ac:dyDescent="0.25">
      <c r="R1142"/>
      <c r="S1142"/>
      <c r="T1142"/>
      <c r="U1142"/>
      <c r="V1142"/>
      <c r="W1142"/>
    </row>
    <row r="1143" spans="18:23" x14ac:dyDescent="0.25">
      <c r="R1143"/>
      <c r="S1143"/>
      <c r="T1143"/>
      <c r="U1143"/>
      <c r="V1143"/>
      <c r="W1143"/>
    </row>
    <row r="1144" spans="18:23" x14ac:dyDescent="0.25">
      <c r="R1144"/>
      <c r="S1144"/>
      <c r="T1144"/>
      <c r="U1144"/>
      <c r="V1144"/>
      <c r="W1144"/>
    </row>
    <row r="1145" spans="18:23" x14ac:dyDescent="0.25">
      <c r="R1145"/>
      <c r="S1145"/>
      <c r="T1145"/>
      <c r="U1145"/>
      <c r="V1145"/>
      <c r="W1145"/>
    </row>
    <row r="1146" spans="18:23" x14ac:dyDescent="0.25">
      <c r="R1146"/>
      <c r="S1146"/>
      <c r="T1146"/>
      <c r="U1146"/>
      <c r="V1146"/>
      <c r="W1146"/>
    </row>
    <row r="1147" spans="18:23" x14ac:dyDescent="0.25">
      <c r="R1147"/>
      <c r="S1147"/>
      <c r="T1147"/>
      <c r="U1147"/>
      <c r="V1147"/>
      <c r="W1147"/>
    </row>
    <row r="1148" spans="18:23" x14ac:dyDescent="0.25">
      <c r="R1148"/>
      <c r="S1148"/>
      <c r="T1148"/>
      <c r="U1148"/>
      <c r="V1148"/>
      <c r="W1148"/>
    </row>
    <row r="1149" spans="18:23" x14ac:dyDescent="0.25">
      <c r="R1149"/>
      <c r="S1149"/>
      <c r="T1149"/>
      <c r="U1149"/>
      <c r="V1149"/>
      <c r="W1149"/>
    </row>
    <row r="1150" spans="18:23" x14ac:dyDescent="0.25">
      <c r="R1150"/>
      <c r="S1150"/>
      <c r="T1150"/>
      <c r="U1150"/>
      <c r="V1150"/>
      <c r="W1150"/>
    </row>
    <row r="1151" spans="18:23" x14ac:dyDescent="0.25">
      <c r="R1151"/>
      <c r="S1151"/>
      <c r="T1151"/>
      <c r="U1151"/>
      <c r="V1151"/>
      <c r="W1151"/>
    </row>
    <row r="1152" spans="18:23" x14ac:dyDescent="0.25">
      <c r="R1152"/>
      <c r="S1152"/>
      <c r="T1152"/>
      <c r="U1152"/>
      <c r="V1152"/>
      <c r="W1152"/>
    </row>
    <row r="1153" spans="18:23" x14ac:dyDescent="0.25">
      <c r="R1153"/>
      <c r="S1153"/>
      <c r="T1153"/>
      <c r="U1153"/>
      <c r="V1153"/>
      <c r="W1153"/>
    </row>
    <row r="1154" spans="18:23" x14ac:dyDescent="0.25">
      <c r="R1154"/>
      <c r="S1154"/>
      <c r="T1154"/>
      <c r="U1154"/>
      <c r="V1154"/>
      <c r="W1154"/>
    </row>
    <row r="1155" spans="18:23" x14ac:dyDescent="0.25">
      <c r="R1155"/>
      <c r="S1155"/>
      <c r="T1155"/>
      <c r="U1155"/>
      <c r="V1155"/>
      <c r="W1155"/>
    </row>
    <row r="1156" spans="18:23" x14ac:dyDescent="0.25">
      <c r="R1156"/>
      <c r="S1156"/>
      <c r="T1156"/>
      <c r="U1156"/>
      <c r="V1156"/>
      <c r="W1156"/>
    </row>
    <row r="1157" spans="18:23" x14ac:dyDescent="0.25">
      <c r="R1157"/>
      <c r="S1157"/>
      <c r="T1157"/>
      <c r="U1157"/>
      <c r="V1157"/>
      <c r="W1157"/>
    </row>
    <row r="1158" spans="18:23" x14ac:dyDescent="0.25">
      <c r="R1158"/>
      <c r="S1158"/>
      <c r="T1158"/>
      <c r="U1158"/>
      <c r="V1158"/>
      <c r="W1158"/>
    </row>
    <row r="1159" spans="18:23" x14ac:dyDescent="0.25">
      <c r="R1159"/>
      <c r="S1159"/>
      <c r="T1159"/>
      <c r="U1159"/>
      <c r="V1159"/>
      <c r="W1159"/>
    </row>
    <row r="1160" spans="18:23" x14ac:dyDescent="0.25">
      <c r="R1160"/>
      <c r="S1160"/>
      <c r="T1160"/>
      <c r="U1160"/>
      <c r="V1160"/>
      <c r="W1160"/>
    </row>
    <row r="1161" spans="18:23" x14ac:dyDescent="0.25">
      <c r="R1161"/>
      <c r="S1161"/>
      <c r="T1161"/>
      <c r="U1161"/>
      <c r="V1161"/>
      <c r="W1161"/>
    </row>
    <row r="1162" spans="18:23" x14ac:dyDescent="0.25">
      <c r="R1162"/>
      <c r="S1162"/>
      <c r="T1162"/>
      <c r="U1162"/>
      <c r="V1162"/>
      <c r="W1162"/>
    </row>
    <row r="1163" spans="18:23" x14ac:dyDescent="0.25">
      <c r="R1163"/>
      <c r="S1163"/>
      <c r="T1163"/>
      <c r="U1163"/>
      <c r="V1163"/>
      <c r="W1163"/>
    </row>
    <row r="1164" spans="18:23" x14ac:dyDescent="0.25">
      <c r="R1164"/>
      <c r="S1164"/>
      <c r="T1164"/>
      <c r="U1164"/>
      <c r="V1164"/>
      <c r="W1164"/>
    </row>
    <row r="1165" spans="18:23" x14ac:dyDescent="0.25">
      <c r="R1165"/>
      <c r="S1165"/>
      <c r="T1165"/>
      <c r="U1165"/>
      <c r="V1165"/>
      <c r="W1165"/>
    </row>
    <row r="1166" spans="18:23" x14ac:dyDescent="0.25">
      <c r="R1166"/>
      <c r="S1166"/>
      <c r="T1166"/>
      <c r="U1166"/>
      <c r="V1166"/>
      <c r="W1166"/>
    </row>
    <row r="1167" spans="18:23" x14ac:dyDescent="0.25">
      <c r="R1167"/>
      <c r="S1167"/>
      <c r="T1167"/>
      <c r="U1167"/>
      <c r="V1167"/>
      <c r="W1167"/>
    </row>
    <row r="1168" spans="18:23" x14ac:dyDescent="0.25">
      <c r="R1168"/>
      <c r="S1168"/>
      <c r="T1168"/>
      <c r="U1168"/>
      <c r="V1168"/>
      <c r="W1168"/>
    </row>
    <row r="1169" spans="18:23" x14ac:dyDescent="0.25">
      <c r="R1169"/>
      <c r="S1169"/>
      <c r="T1169"/>
      <c r="U1169"/>
      <c r="V1169"/>
      <c r="W1169"/>
    </row>
    <row r="1170" spans="18:23" x14ac:dyDescent="0.25">
      <c r="R1170"/>
      <c r="S1170"/>
      <c r="T1170"/>
      <c r="U1170"/>
      <c r="V1170"/>
      <c r="W1170"/>
    </row>
    <row r="1171" spans="18:23" x14ac:dyDescent="0.25">
      <c r="R1171"/>
      <c r="S1171"/>
      <c r="T1171"/>
      <c r="U1171"/>
      <c r="V1171"/>
      <c r="W1171"/>
    </row>
    <row r="1172" spans="18:23" x14ac:dyDescent="0.25">
      <c r="R1172"/>
      <c r="S1172"/>
      <c r="T1172"/>
      <c r="U1172"/>
      <c r="V1172"/>
      <c r="W1172"/>
    </row>
    <row r="1173" spans="18:23" x14ac:dyDescent="0.25">
      <c r="R1173"/>
      <c r="S1173"/>
      <c r="T1173"/>
      <c r="U1173"/>
      <c r="V1173"/>
      <c r="W1173"/>
    </row>
    <row r="1174" spans="18:23" x14ac:dyDescent="0.25">
      <c r="R1174"/>
      <c r="S1174"/>
      <c r="T1174"/>
      <c r="U1174"/>
      <c r="V1174"/>
      <c r="W1174"/>
    </row>
    <row r="1175" spans="18:23" x14ac:dyDescent="0.25">
      <c r="R1175"/>
      <c r="S1175"/>
      <c r="T1175"/>
      <c r="U1175"/>
      <c r="V1175"/>
      <c r="W1175"/>
    </row>
    <row r="1176" spans="18:23" x14ac:dyDescent="0.25">
      <c r="R1176"/>
      <c r="S1176"/>
      <c r="T1176"/>
      <c r="U1176"/>
      <c r="V1176"/>
      <c r="W1176"/>
    </row>
    <row r="1177" spans="18:23" x14ac:dyDescent="0.25">
      <c r="R1177"/>
      <c r="S1177"/>
      <c r="T1177"/>
      <c r="U1177"/>
      <c r="V1177"/>
      <c r="W1177"/>
    </row>
    <row r="1178" spans="18:23" x14ac:dyDescent="0.25">
      <c r="R1178"/>
      <c r="S1178"/>
      <c r="T1178"/>
      <c r="U1178"/>
      <c r="V1178"/>
      <c r="W1178"/>
    </row>
    <row r="1179" spans="18:23" x14ac:dyDescent="0.25">
      <c r="R1179"/>
      <c r="S1179"/>
      <c r="T1179"/>
      <c r="U1179"/>
      <c r="V1179"/>
      <c r="W1179"/>
    </row>
    <row r="1180" spans="18:23" x14ac:dyDescent="0.25">
      <c r="R1180"/>
      <c r="S1180"/>
      <c r="T1180"/>
      <c r="U1180"/>
      <c r="V1180"/>
      <c r="W1180"/>
    </row>
    <row r="1181" spans="18:23" x14ac:dyDescent="0.25">
      <c r="R1181"/>
      <c r="S1181"/>
      <c r="T1181"/>
      <c r="U1181"/>
      <c r="V1181"/>
      <c r="W1181"/>
    </row>
    <row r="1182" spans="18:23" x14ac:dyDescent="0.25">
      <c r="R1182"/>
      <c r="S1182"/>
      <c r="T1182"/>
      <c r="U1182"/>
      <c r="V1182"/>
      <c r="W1182"/>
    </row>
    <row r="1183" spans="18:23" x14ac:dyDescent="0.25">
      <c r="R1183"/>
      <c r="S1183"/>
      <c r="T1183"/>
      <c r="U1183"/>
      <c r="V1183"/>
      <c r="W1183"/>
    </row>
    <row r="1184" spans="18:23" x14ac:dyDescent="0.25">
      <c r="R1184"/>
      <c r="S1184"/>
      <c r="T1184"/>
      <c r="U1184"/>
      <c r="V1184"/>
      <c r="W1184"/>
    </row>
    <row r="1185" spans="18:23" x14ac:dyDescent="0.25">
      <c r="R1185"/>
      <c r="S1185"/>
      <c r="T1185"/>
      <c r="U1185"/>
      <c r="V1185"/>
      <c r="W1185"/>
    </row>
    <row r="1186" spans="18:23" x14ac:dyDescent="0.25">
      <c r="R1186"/>
      <c r="S1186"/>
      <c r="T1186"/>
      <c r="U1186"/>
      <c r="V1186"/>
      <c r="W1186"/>
    </row>
    <row r="1187" spans="18:23" x14ac:dyDescent="0.25">
      <c r="R1187"/>
      <c r="S1187"/>
      <c r="T1187"/>
      <c r="U1187"/>
      <c r="V1187"/>
      <c r="W1187"/>
    </row>
    <row r="1188" spans="18:23" x14ac:dyDescent="0.25">
      <c r="R1188"/>
      <c r="S1188"/>
      <c r="T1188"/>
      <c r="U1188"/>
      <c r="V1188"/>
      <c r="W1188"/>
    </row>
    <row r="1189" spans="18:23" x14ac:dyDescent="0.25">
      <c r="R1189"/>
      <c r="S1189"/>
      <c r="T1189"/>
      <c r="U1189"/>
      <c r="V1189"/>
      <c r="W1189"/>
    </row>
    <row r="1190" spans="18:23" x14ac:dyDescent="0.25">
      <c r="R1190"/>
      <c r="S1190"/>
      <c r="T1190"/>
      <c r="U1190"/>
      <c r="V1190"/>
      <c r="W1190"/>
    </row>
    <row r="1191" spans="18:23" x14ac:dyDescent="0.25">
      <c r="R1191"/>
      <c r="S1191"/>
      <c r="T1191"/>
      <c r="U1191"/>
      <c r="V1191"/>
      <c r="W1191"/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B148:C148"/>
    <mergeCell ref="R6:T6"/>
    <mergeCell ref="X6:Z6"/>
    <mergeCell ref="AA6:AA7"/>
    <mergeCell ref="AB6:AB7"/>
    <mergeCell ref="U6:W6"/>
  </mergeCells>
  <pageMargins left="0.7" right="0.7" top="0.75" bottom="0.75" header="0.3" footer="0.3"/>
  <pageSetup paperSize="9" orientation="portrait" verticalDpi="12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530"/>
  <sheetViews>
    <sheetView zoomScale="80" zoomScaleNormal="80" workbookViewId="0">
      <selection activeCell="K1" sqref="K1"/>
    </sheetView>
  </sheetViews>
  <sheetFormatPr defaultRowHeight="15" x14ac:dyDescent="0.25"/>
  <cols>
    <col min="1" max="1" width="4.85546875" customWidth="1"/>
    <col min="2" max="2" width="10" customWidth="1"/>
    <col min="3" max="3" width="43.7109375" customWidth="1"/>
    <col min="4" max="4" width="13.7109375" bestFit="1" customWidth="1"/>
    <col min="5" max="5" width="13.140625" bestFit="1" customWidth="1"/>
    <col min="6" max="6" width="12.28515625" customWidth="1"/>
    <col min="7" max="7" width="12.42578125" customWidth="1"/>
    <col min="8" max="8" width="10.28515625" customWidth="1"/>
    <col min="9" max="9" width="13.140625" bestFit="1" customWidth="1"/>
    <col min="10" max="10" width="13.7109375" bestFit="1" customWidth="1"/>
    <col min="11" max="11" width="14.42578125" customWidth="1"/>
    <col min="12" max="12" width="13.5703125" bestFit="1" customWidth="1"/>
    <col min="13" max="14" width="13.42578125" bestFit="1" customWidth="1"/>
    <col min="15" max="15" width="9.5703125" customWidth="1"/>
    <col min="16" max="16" width="12.140625" customWidth="1"/>
    <col min="17" max="17" width="9.5703125" bestFit="1" customWidth="1"/>
    <col min="18" max="20" width="9.28515625" style="74" customWidth="1"/>
    <col min="21" max="21" width="10.5703125" style="74" bestFit="1" customWidth="1"/>
    <col min="22" max="23" width="10.85546875" style="74" bestFit="1" customWidth="1"/>
    <col min="24" max="24" width="13.5703125" bestFit="1" customWidth="1"/>
    <col min="25" max="26" width="13.42578125" bestFit="1" customWidth="1"/>
    <col min="27" max="27" width="11.140625" customWidth="1"/>
    <col min="28" max="28" width="10.42578125" customWidth="1"/>
    <col min="29" max="29" width="25" customWidth="1"/>
    <col min="30" max="30" width="23.7109375" customWidth="1"/>
  </cols>
  <sheetData>
    <row r="1" spans="1:30" ht="17.25" x14ac:dyDescent="0.25">
      <c r="A1" s="1" t="s">
        <v>525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218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44"/>
      <c r="B6" s="237" t="s">
        <v>17</v>
      </c>
      <c r="C6" s="237"/>
      <c r="D6" s="237" t="s">
        <v>1</v>
      </c>
      <c r="E6" s="237"/>
      <c r="F6" s="237" t="s">
        <v>510</v>
      </c>
      <c r="G6" s="237"/>
      <c r="H6" s="237"/>
      <c r="I6" s="237" t="s">
        <v>511</v>
      </c>
      <c r="J6" s="237"/>
      <c r="K6" s="237"/>
      <c r="L6" s="242" t="s">
        <v>512</v>
      </c>
      <c r="M6" s="242"/>
      <c r="N6" s="242"/>
      <c r="O6" s="237" t="s">
        <v>513</v>
      </c>
      <c r="P6" s="237"/>
      <c r="Q6" s="237"/>
      <c r="R6" s="234" t="s">
        <v>514</v>
      </c>
      <c r="S6" s="235"/>
      <c r="T6" s="236"/>
      <c r="U6" s="238" t="s">
        <v>446</v>
      </c>
      <c r="V6" s="239"/>
      <c r="W6" s="240"/>
      <c r="X6" s="228" t="s">
        <v>20</v>
      </c>
      <c r="Y6" s="228"/>
      <c r="Z6" s="228"/>
      <c r="AA6" s="237" t="s">
        <v>4</v>
      </c>
      <c r="AB6" s="237" t="s">
        <v>3</v>
      </c>
      <c r="AC6" s="237" t="s">
        <v>515</v>
      </c>
      <c r="AD6" s="237" t="s">
        <v>516</v>
      </c>
    </row>
    <row r="7" spans="1:30" ht="25.5" x14ac:dyDescent="0.25">
      <c r="A7" s="144" t="s">
        <v>8</v>
      </c>
      <c r="B7" s="145" t="s">
        <v>18</v>
      </c>
      <c r="C7" s="144" t="s">
        <v>19</v>
      </c>
      <c r="D7" s="145" t="s">
        <v>11</v>
      </c>
      <c r="E7" s="145" t="s">
        <v>23</v>
      </c>
      <c r="F7" s="145" t="s">
        <v>0</v>
      </c>
      <c r="G7" s="145" t="s">
        <v>9</v>
      </c>
      <c r="H7" s="145" t="s">
        <v>10</v>
      </c>
      <c r="I7" s="145" t="s">
        <v>0</v>
      </c>
      <c r="J7" s="145" t="s">
        <v>9</v>
      </c>
      <c r="K7" s="145" t="s">
        <v>10</v>
      </c>
      <c r="L7" s="145" t="s">
        <v>0</v>
      </c>
      <c r="M7" s="145" t="s">
        <v>9</v>
      </c>
      <c r="N7" s="145" t="s">
        <v>10</v>
      </c>
      <c r="O7" s="145" t="s">
        <v>0</v>
      </c>
      <c r="P7" s="145" t="s">
        <v>9</v>
      </c>
      <c r="Q7" s="145" t="s">
        <v>10</v>
      </c>
      <c r="R7" s="146" t="s">
        <v>0</v>
      </c>
      <c r="S7" s="146" t="s">
        <v>9</v>
      </c>
      <c r="T7" s="146" t="s">
        <v>10</v>
      </c>
      <c r="U7" s="147" t="s">
        <v>0</v>
      </c>
      <c r="V7" s="147" t="s">
        <v>9</v>
      </c>
      <c r="W7" s="147" t="s">
        <v>10</v>
      </c>
      <c r="X7" s="139" t="s">
        <v>0</v>
      </c>
      <c r="Y7" s="139" t="s">
        <v>9</v>
      </c>
      <c r="Z7" s="139" t="s">
        <v>10</v>
      </c>
      <c r="AA7" s="237"/>
      <c r="AB7" s="237"/>
      <c r="AC7" s="237"/>
      <c r="AD7" s="237"/>
    </row>
    <row r="8" spans="1:30" s="36" customFormat="1" ht="30.75" customHeight="1" x14ac:dyDescent="0.2">
      <c r="A8" s="85">
        <v>1</v>
      </c>
      <c r="B8" s="46">
        <v>11001</v>
      </c>
      <c r="C8" s="47" t="s">
        <v>227</v>
      </c>
      <c r="D8" s="86">
        <f>SUM(D9:D15)</f>
        <v>2729807.4299999997</v>
      </c>
      <c r="E8" s="86">
        <f t="shared" ref="E8:Z8" si="0">SUM(E9:E15)</f>
        <v>2807316</v>
      </c>
      <c r="F8" s="86">
        <f t="shared" si="0"/>
        <v>0</v>
      </c>
      <c r="G8" s="86">
        <f t="shared" si="0"/>
        <v>0</v>
      </c>
      <c r="H8" s="86">
        <f t="shared" si="0"/>
        <v>0</v>
      </c>
      <c r="I8" s="86">
        <f t="shared" si="0"/>
        <v>166992.9</v>
      </c>
      <c r="J8" s="86">
        <f t="shared" si="0"/>
        <v>242535.6</v>
      </c>
      <c r="K8" s="86">
        <f t="shared" si="0"/>
        <v>281126.19999999995</v>
      </c>
      <c r="L8" s="87">
        <f t="shared" si="0"/>
        <v>2974308.9</v>
      </c>
      <c r="M8" s="87">
        <f t="shared" si="0"/>
        <v>3049851.6</v>
      </c>
      <c r="N8" s="87">
        <f t="shared" si="0"/>
        <v>3088442.2</v>
      </c>
      <c r="O8" s="86">
        <f t="shared" si="0"/>
        <v>0</v>
      </c>
      <c r="P8" s="86">
        <f t="shared" si="0"/>
        <v>0</v>
      </c>
      <c r="Q8" s="86">
        <f t="shared" si="0"/>
        <v>0</v>
      </c>
      <c r="R8" s="96">
        <f t="shared" si="0"/>
        <v>0</v>
      </c>
      <c r="S8" s="96">
        <f t="shared" si="0"/>
        <v>0</v>
      </c>
      <c r="T8" s="96">
        <f t="shared" si="0"/>
        <v>0</v>
      </c>
      <c r="U8" s="114">
        <f t="shared" ref="U8:W8" si="1">SUM(U9:U15)</f>
        <v>0</v>
      </c>
      <c r="V8" s="114">
        <f t="shared" si="1"/>
        <v>0</v>
      </c>
      <c r="W8" s="114">
        <f t="shared" si="1"/>
        <v>0</v>
      </c>
      <c r="X8" s="88">
        <f t="shared" si="0"/>
        <v>2974308.9</v>
      </c>
      <c r="Y8" s="88">
        <f t="shared" si="0"/>
        <v>3049851.6</v>
      </c>
      <c r="Z8" s="88">
        <f t="shared" si="0"/>
        <v>3088442.2</v>
      </c>
      <c r="AA8" s="85" t="s">
        <v>414</v>
      </c>
      <c r="AB8" s="85" t="s">
        <v>413</v>
      </c>
      <c r="AC8" s="85" t="s">
        <v>25</v>
      </c>
      <c r="AD8" s="91" t="s">
        <v>479</v>
      </c>
    </row>
    <row r="9" spans="1:30" s="25" customFormat="1" ht="27" x14ac:dyDescent="0.2">
      <c r="A9" s="154"/>
      <c r="B9" s="154"/>
      <c r="C9" s="155" t="s">
        <v>74</v>
      </c>
      <c r="D9" s="176">
        <v>2395532.4300000002</v>
      </c>
      <c r="E9" s="176">
        <v>2477120.5</v>
      </c>
      <c r="F9" s="176"/>
      <c r="G9" s="176"/>
      <c r="H9" s="176"/>
      <c r="I9" s="176">
        <v>145526.79999999999</v>
      </c>
      <c r="J9" s="176">
        <v>221068.5</v>
      </c>
      <c r="K9" s="176">
        <v>259658.1</v>
      </c>
      <c r="L9" s="134">
        <f t="shared" ref="L9:L47" si="2">+E9+F9+I9</f>
        <v>2622647.2999999998</v>
      </c>
      <c r="M9" s="134">
        <f t="shared" ref="M9:M47" si="3">+E9+G9+J9</f>
        <v>2698189</v>
      </c>
      <c r="N9" s="134">
        <f t="shared" ref="N9:N47" si="4">+E9+H9+K9</f>
        <v>2736778.6</v>
      </c>
      <c r="O9" s="176"/>
      <c r="P9" s="176"/>
      <c r="Q9" s="176"/>
      <c r="R9" s="177"/>
      <c r="S9" s="177"/>
      <c r="T9" s="177"/>
      <c r="U9" s="178"/>
      <c r="V9" s="178"/>
      <c r="W9" s="178"/>
      <c r="X9" s="116">
        <f>+L9+O9+R9+U9</f>
        <v>2622647.2999999998</v>
      </c>
      <c r="Y9" s="116">
        <f>+M9+P9+S9+V9</f>
        <v>2698189</v>
      </c>
      <c r="Z9" s="116">
        <f>+N9+Q9+T9+W9</f>
        <v>2736778.6</v>
      </c>
      <c r="AA9" s="154"/>
      <c r="AB9" s="154"/>
      <c r="AC9" s="154"/>
      <c r="AD9" s="154"/>
    </row>
    <row r="10" spans="1:30" s="25" customFormat="1" ht="13.5" x14ac:dyDescent="0.2">
      <c r="A10" s="154"/>
      <c r="B10" s="154"/>
      <c r="C10" s="155" t="s">
        <v>185</v>
      </c>
      <c r="D10" s="176">
        <v>25006.799999999999</v>
      </c>
      <c r="E10" s="176">
        <v>25006.799999999999</v>
      </c>
      <c r="F10" s="176"/>
      <c r="G10" s="176"/>
      <c r="H10" s="176"/>
      <c r="I10" s="176">
        <v>0</v>
      </c>
      <c r="J10" s="176">
        <v>0</v>
      </c>
      <c r="K10" s="176">
        <v>0</v>
      </c>
      <c r="L10" s="134">
        <f t="shared" si="2"/>
        <v>25006.799999999999</v>
      </c>
      <c r="M10" s="134">
        <f t="shared" si="3"/>
        <v>25006.799999999999</v>
      </c>
      <c r="N10" s="134">
        <f t="shared" si="4"/>
        <v>25006.799999999999</v>
      </c>
      <c r="O10" s="176"/>
      <c r="P10" s="176"/>
      <c r="Q10" s="176"/>
      <c r="R10" s="177"/>
      <c r="S10" s="177"/>
      <c r="T10" s="177"/>
      <c r="U10" s="178"/>
      <c r="V10" s="178"/>
      <c r="W10" s="178"/>
      <c r="X10" s="116">
        <f t="shared" ref="X10:X15" si="5">+L10+O10+R10+U10</f>
        <v>25006.799999999999</v>
      </c>
      <c r="Y10" s="116">
        <f t="shared" ref="Y10:Y15" si="6">+M10+P10+S10+V10</f>
        <v>25006.799999999999</v>
      </c>
      <c r="Z10" s="116">
        <f t="shared" ref="Z10:Z15" si="7">+N10+Q10+T10+W10</f>
        <v>25006.799999999999</v>
      </c>
      <c r="AA10" s="154"/>
      <c r="AB10" s="154"/>
      <c r="AC10" s="154"/>
      <c r="AD10" s="154"/>
    </row>
    <row r="11" spans="1:30" s="25" customFormat="1" ht="13.5" x14ac:dyDescent="0.2">
      <c r="A11" s="154"/>
      <c r="B11" s="154"/>
      <c r="C11" s="155" t="s">
        <v>116</v>
      </c>
      <c r="D11" s="176">
        <v>13565</v>
      </c>
      <c r="E11" s="176">
        <v>13565</v>
      </c>
      <c r="F11" s="176"/>
      <c r="G11" s="176"/>
      <c r="H11" s="176"/>
      <c r="I11" s="176">
        <v>0</v>
      </c>
      <c r="J11" s="176">
        <v>0</v>
      </c>
      <c r="K11" s="176">
        <v>0</v>
      </c>
      <c r="L11" s="134">
        <f t="shared" si="2"/>
        <v>13565</v>
      </c>
      <c r="M11" s="134">
        <f t="shared" si="3"/>
        <v>13565</v>
      </c>
      <c r="N11" s="134">
        <f t="shared" si="4"/>
        <v>13565</v>
      </c>
      <c r="O11" s="176"/>
      <c r="P11" s="176"/>
      <c r="Q11" s="176"/>
      <c r="R11" s="177"/>
      <c r="S11" s="177"/>
      <c r="T11" s="177"/>
      <c r="U11" s="178"/>
      <c r="V11" s="178"/>
      <c r="W11" s="178"/>
      <c r="X11" s="116">
        <f t="shared" si="5"/>
        <v>13565</v>
      </c>
      <c r="Y11" s="116">
        <f t="shared" si="6"/>
        <v>13565</v>
      </c>
      <c r="Z11" s="116">
        <f t="shared" si="7"/>
        <v>13565</v>
      </c>
      <c r="AA11" s="154"/>
      <c r="AB11" s="154"/>
      <c r="AC11" s="154"/>
      <c r="AD11" s="154"/>
    </row>
    <row r="12" spans="1:30" s="25" customFormat="1" ht="13.5" x14ac:dyDescent="0.2">
      <c r="A12" s="154"/>
      <c r="B12" s="154"/>
      <c r="C12" s="155" t="s">
        <v>187</v>
      </c>
      <c r="D12" s="176">
        <v>81138.600000000006</v>
      </c>
      <c r="E12" s="176">
        <v>81138.600000000006</v>
      </c>
      <c r="F12" s="176"/>
      <c r="G12" s="176"/>
      <c r="H12" s="176"/>
      <c r="I12" s="176">
        <v>12738.5</v>
      </c>
      <c r="J12" s="176">
        <v>12739.5</v>
      </c>
      <c r="K12" s="176">
        <v>12740.5</v>
      </c>
      <c r="L12" s="134">
        <f t="shared" si="2"/>
        <v>93877.1</v>
      </c>
      <c r="M12" s="134">
        <f t="shared" si="3"/>
        <v>93878.1</v>
      </c>
      <c r="N12" s="134">
        <f t="shared" si="4"/>
        <v>93879.1</v>
      </c>
      <c r="O12" s="176"/>
      <c r="P12" s="176"/>
      <c r="Q12" s="176"/>
      <c r="R12" s="177"/>
      <c r="S12" s="177"/>
      <c r="T12" s="177"/>
      <c r="U12" s="178"/>
      <c r="V12" s="178"/>
      <c r="W12" s="178"/>
      <c r="X12" s="116">
        <f t="shared" si="5"/>
        <v>93877.1</v>
      </c>
      <c r="Y12" s="116">
        <f t="shared" si="6"/>
        <v>93878.1</v>
      </c>
      <c r="Z12" s="116">
        <f t="shared" si="7"/>
        <v>93879.1</v>
      </c>
      <c r="AA12" s="154"/>
      <c r="AB12" s="154"/>
      <c r="AC12" s="154"/>
      <c r="AD12" s="154"/>
    </row>
    <row r="13" spans="1:30" s="25" customFormat="1" ht="13.5" x14ac:dyDescent="0.2">
      <c r="A13" s="154"/>
      <c r="B13" s="154"/>
      <c r="C13" s="155" t="s">
        <v>118</v>
      </c>
      <c r="D13" s="176">
        <v>91038.3</v>
      </c>
      <c r="E13" s="176">
        <v>85509.7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34">
        <f t="shared" si="2"/>
        <v>85509.7</v>
      </c>
      <c r="M13" s="134">
        <f t="shared" si="3"/>
        <v>85509.7</v>
      </c>
      <c r="N13" s="134">
        <f t="shared" si="4"/>
        <v>85509.7</v>
      </c>
      <c r="O13" s="176"/>
      <c r="P13" s="176"/>
      <c r="Q13" s="176"/>
      <c r="R13" s="177"/>
      <c r="S13" s="177"/>
      <c r="T13" s="177"/>
      <c r="U13" s="178"/>
      <c r="V13" s="178"/>
      <c r="W13" s="178"/>
      <c r="X13" s="116">
        <f t="shared" si="5"/>
        <v>85509.7</v>
      </c>
      <c r="Y13" s="116">
        <f t="shared" si="6"/>
        <v>85509.7</v>
      </c>
      <c r="Z13" s="116">
        <f t="shared" si="7"/>
        <v>85509.7</v>
      </c>
      <c r="AA13" s="154"/>
      <c r="AB13" s="154"/>
      <c r="AC13" s="154"/>
      <c r="AD13" s="154"/>
    </row>
    <row r="14" spans="1:30" s="25" customFormat="1" ht="13.5" x14ac:dyDescent="0.2">
      <c r="A14" s="154"/>
      <c r="B14" s="154"/>
      <c r="C14" s="155" t="s">
        <v>119</v>
      </c>
      <c r="D14" s="176">
        <v>71064</v>
      </c>
      <c r="E14" s="176">
        <v>72513.100000000006</v>
      </c>
      <c r="F14" s="176"/>
      <c r="G14" s="176"/>
      <c r="H14" s="176"/>
      <c r="I14" s="176">
        <v>2767.6</v>
      </c>
      <c r="J14" s="176">
        <v>2767.6</v>
      </c>
      <c r="K14" s="176">
        <v>2767.6</v>
      </c>
      <c r="L14" s="134">
        <f t="shared" si="2"/>
        <v>75280.700000000012</v>
      </c>
      <c r="M14" s="134">
        <f t="shared" si="3"/>
        <v>75280.700000000012</v>
      </c>
      <c r="N14" s="134">
        <f t="shared" si="4"/>
        <v>75280.700000000012</v>
      </c>
      <c r="O14" s="176"/>
      <c r="P14" s="176"/>
      <c r="Q14" s="176"/>
      <c r="R14" s="177"/>
      <c r="S14" s="177"/>
      <c r="T14" s="177"/>
      <c r="U14" s="178"/>
      <c r="V14" s="178"/>
      <c r="W14" s="178"/>
      <c r="X14" s="116">
        <f t="shared" si="5"/>
        <v>75280.700000000012</v>
      </c>
      <c r="Y14" s="116">
        <f t="shared" si="6"/>
        <v>75280.700000000012</v>
      </c>
      <c r="Z14" s="116">
        <f t="shared" si="7"/>
        <v>75280.700000000012</v>
      </c>
      <c r="AA14" s="154"/>
      <c r="AB14" s="154"/>
      <c r="AC14" s="154"/>
      <c r="AD14" s="154"/>
    </row>
    <row r="15" spans="1:30" s="25" customFormat="1" ht="13.5" x14ac:dyDescent="0.2">
      <c r="A15" s="154"/>
      <c r="B15" s="154"/>
      <c r="C15" s="155" t="s">
        <v>120</v>
      </c>
      <c r="D15" s="176">
        <v>52462.3</v>
      </c>
      <c r="E15" s="176">
        <v>52462.3</v>
      </c>
      <c r="F15" s="176"/>
      <c r="G15" s="176"/>
      <c r="H15" s="176"/>
      <c r="I15" s="176">
        <v>5960</v>
      </c>
      <c r="J15" s="176">
        <v>5960</v>
      </c>
      <c r="K15" s="176">
        <v>5960</v>
      </c>
      <c r="L15" s="134">
        <f t="shared" si="2"/>
        <v>58422.3</v>
      </c>
      <c r="M15" s="134">
        <f t="shared" si="3"/>
        <v>58422.3</v>
      </c>
      <c r="N15" s="134">
        <f t="shared" si="4"/>
        <v>58422.3</v>
      </c>
      <c r="O15" s="176"/>
      <c r="P15" s="176"/>
      <c r="Q15" s="176"/>
      <c r="R15" s="177"/>
      <c r="S15" s="177"/>
      <c r="T15" s="177"/>
      <c r="U15" s="178"/>
      <c r="V15" s="178"/>
      <c r="W15" s="178"/>
      <c r="X15" s="116">
        <f t="shared" si="5"/>
        <v>58422.3</v>
      </c>
      <c r="Y15" s="116">
        <f t="shared" si="6"/>
        <v>58422.3</v>
      </c>
      <c r="Z15" s="116">
        <f t="shared" si="7"/>
        <v>58422.3</v>
      </c>
      <c r="AA15" s="154"/>
      <c r="AB15" s="154"/>
      <c r="AC15" s="154"/>
      <c r="AD15" s="154"/>
    </row>
    <row r="16" spans="1:30" s="36" customFormat="1" ht="40.5" x14ac:dyDescent="0.2">
      <c r="A16" s="85">
        <v>2</v>
      </c>
      <c r="B16" s="46">
        <v>11005</v>
      </c>
      <c r="C16" s="47" t="s">
        <v>219</v>
      </c>
      <c r="D16" s="86">
        <f>SUM(D17:D27)</f>
        <v>394823.38</v>
      </c>
      <c r="E16" s="86">
        <f t="shared" ref="E16:Z16" si="8">SUM(E17:E27)</f>
        <v>202099.20000000001</v>
      </c>
      <c r="F16" s="86">
        <f t="shared" si="8"/>
        <v>19363.8</v>
      </c>
      <c r="G16" s="86">
        <f t="shared" si="8"/>
        <v>19363.8</v>
      </c>
      <c r="H16" s="86">
        <f t="shared" si="8"/>
        <v>19363.8</v>
      </c>
      <c r="I16" s="86">
        <f t="shared" si="8"/>
        <v>6560</v>
      </c>
      <c r="J16" s="86">
        <f t="shared" si="8"/>
        <v>6560</v>
      </c>
      <c r="K16" s="86">
        <f t="shared" si="8"/>
        <v>6560</v>
      </c>
      <c r="L16" s="87">
        <f t="shared" si="8"/>
        <v>228023</v>
      </c>
      <c r="M16" s="87">
        <f t="shared" si="8"/>
        <v>228023</v>
      </c>
      <c r="N16" s="87">
        <f t="shared" si="8"/>
        <v>228023</v>
      </c>
      <c r="O16" s="86">
        <f t="shared" si="8"/>
        <v>0</v>
      </c>
      <c r="P16" s="86">
        <f t="shared" si="8"/>
        <v>0</v>
      </c>
      <c r="Q16" s="86">
        <f t="shared" si="8"/>
        <v>0</v>
      </c>
      <c r="R16" s="96">
        <f t="shared" si="8"/>
        <v>0</v>
      </c>
      <c r="S16" s="96">
        <f t="shared" si="8"/>
        <v>0</v>
      </c>
      <c r="T16" s="96">
        <f t="shared" si="8"/>
        <v>0</v>
      </c>
      <c r="U16" s="114">
        <f t="shared" ref="U16:W16" si="9">SUM(U17:U27)</f>
        <v>0</v>
      </c>
      <c r="V16" s="114">
        <f t="shared" si="9"/>
        <v>0</v>
      </c>
      <c r="W16" s="114">
        <f t="shared" si="9"/>
        <v>0</v>
      </c>
      <c r="X16" s="88">
        <f t="shared" si="8"/>
        <v>228023</v>
      </c>
      <c r="Y16" s="88">
        <f t="shared" si="8"/>
        <v>228023</v>
      </c>
      <c r="Z16" s="88">
        <f t="shared" si="8"/>
        <v>228023</v>
      </c>
      <c r="AA16" s="85" t="s">
        <v>414</v>
      </c>
      <c r="AB16" s="85" t="s">
        <v>413</v>
      </c>
      <c r="AC16" s="46" t="s">
        <v>404</v>
      </c>
      <c r="AD16" s="85"/>
    </row>
    <row r="17" spans="1:30" s="25" customFormat="1" ht="27" x14ac:dyDescent="0.2">
      <c r="A17" s="154"/>
      <c r="B17" s="154"/>
      <c r="C17" s="155" t="s">
        <v>184</v>
      </c>
      <c r="D17" s="176">
        <v>3419</v>
      </c>
      <c r="E17" s="176">
        <v>13440</v>
      </c>
      <c r="F17" s="176"/>
      <c r="G17" s="176"/>
      <c r="H17" s="176"/>
      <c r="I17" s="176">
        <v>6560</v>
      </c>
      <c r="J17" s="176">
        <v>6560</v>
      </c>
      <c r="K17" s="176">
        <v>6560</v>
      </c>
      <c r="L17" s="134">
        <f t="shared" si="2"/>
        <v>20000</v>
      </c>
      <c r="M17" s="134">
        <f t="shared" si="3"/>
        <v>20000</v>
      </c>
      <c r="N17" s="134">
        <f t="shared" si="4"/>
        <v>20000</v>
      </c>
      <c r="O17" s="176"/>
      <c r="P17" s="176"/>
      <c r="Q17" s="176"/>
      <c r="R17" s="177"/>
      <c r="S17" s="177"/>
      <c r="T17" s="177"/>
      <c r="U17" s="178"/>
      <c r="V17" s="178"/>
      <c r="W17" s="178"/>
      <c r="X17" s="116">
        <f t="shared" ref="X17:X18" si="10">+L17+O17+R17+U17</f>
        <v>20000</v>
      </c>
      <c r="Y17" s="116">
        <f t="shared" ref="Y17:Y18" si="11">+M17+P17+S17+V17</f>
        <v>20000</v>
      </c>
      <c r="Z17" s="116">
        <f t="shared" ref="Z17:Z18" si="12">+N17+Q17+T17+W17</f>
        <v>20000</v>
      </c>
      <c r="AA17" s="154"/>
      <c r="AB17" s="154"/>
      <c r="AC17" s="154"/>
      <c r="AD17" s="154"/>
    </row>
    <row r="18" spans="1:30" s="25" customFormat="1" ht="24" customHeight="1" x14ac:dyDescent="0.2">
      <c r="A18" s="154"/>
      <c r="B18" s="154"/>
      <c r="C18" s="155" t="s">
        <v>197</v>
      </c>
      <c r="D18" s="176">
        <v>375563.83</v>
      </c>
      <c r="E18" s="176">
        <v>188659.20000000001</v>
      </c>
      <c r="F18" s="176">
        <v>19363.8</v>
      </c>
      <c r="G18" s="176">
        <v>19363.8</v>
      </c>
      <c r="H18" s="176">
        <v>19363.8</v>
      </c>
      <c r="I18" s="176"/>
      <c r="J18" s="176"/>
      <c r="K18" s="176"/>
      <c r="L18" s="134">
        <f>+E18+F18+I18</f>
        <v>208023</v>
      </c>
      <c r="M18" s="134">
        <f>+E18+G18+J18</f>
        <v>208023</v>
      </c>
      <c r="N18" s="134">
        <f>+E18+H18+K18</f>
        <v>208023</v>
      </c>
      <c r="O18" s="176"/>
      <c r="P18" s="176"/>
      <c r="Q18" s="176"/>
      <c r="R18" s="177"/>
      <c r="S18" s="177"/>
      <c r="T18" s="177"/>
      <c r="U18" s="178"/>
      <c r="V18" s="178"/>
      <c r="W18" s="178"/>
      <c r="X18" s="116">
        <f t="shared" si="10"/>
        <v>208023</v>
      </c>
      <c r="Y18" s="116">
        <f t="shared" si="11"/>
        <v>208023</v>
      </c>
      <c r="Z18" s="116">
        <f t="shared" si="12"/>
        <v>208023</v>
      </c>
      <c r="AA18" s="154"/>
      <c r="AB18" s="154"/>
      <c r="AC18" s="154"/>
      <c r="AD18" s="154" t="s">
        <v>480</v>
      </c>
    </row>
    <row r="19" spans="1:30" s="25" customFormat="1" ht="13.5" x14ac:dyDescent="0.2">
      <c r="A19" s="154"/>
      <c r="B19" s="154"/>
      <c r="C19" s="155" t="s">
        <v>185</v>
      </c>
      <c r="D19" s="176">
        <v>2300</v>
      </c>
      <c r="E19" s="176">
        <v>0</v>
      </c>
      <c r="F19" s="176"/>
      <c r="G19" s="176"/>
      <c r="H19" s="176"/>
      <c r="I19" s="176"/>
      <c r="J19" s="176"/>
      <c r="K19" s="176"/>
      <c r="L19" s="134">
        <f t="shared" si="2"/>
        <v>0</v>
      </c>
      <c r="M19" s="134">
        <f t="shared" si="3"/>
        <v>0</v>
      </c>
      <c r="N19" s="134">
        <f t="shared" si="4"/>
        <v>0</v>
      </c>
      <c r="O19" s="176"/>
      <c r="P19" s="176"/>
      <c r="Q19" s="176"/>
      <c r="R19" s="177"/>
      <c r="S19" s="177"/>
      <c r="T19" s="177"/>
      <c r="U19" s="178"/>
      <c r="V19" s="178"/>
      <c r="W19" s="178"/>
      <c r="X19" s="116">
        <f t="shared" ref="X19:X29" si="13">+L19+O19+R19+U19</f>
        <v>0</v>
      </c>
      <c r="Y19" s="116">
        <f t="shared" ref="Y19:Y29" si="14">+M19+P19+S19+V19</f>
        <v>0</v>
      </c>
      <c r="Z19" s="116">
        <f t="shared" ref="Z19:Z29" si="15">+N19+Q19+T19+W19</f>
        <v>0</v>
      </c>
      <c r="AA19" s="154"/>
      <c r="AB19" s="154"/>
      <c r="AC19" s="154"/>
      <c r="AD19" s="154"/>
    </row>
    <row r="20" spans="1:30" s="25" customFormat="1" ht="13.5" x14ac:dyDescent="0.2">
      <c r="A20" s="154"/>
      <c r="B20" s="154"/>
      <c r="C20" s="155" t="s">
        <v>220</v>
      </c>
      <c r="D20" s="176">
        <v>1998.67</v>
      </c>
      <c r="E20" s="176">
        <v>0</v>
      </c>
      <c r="F20" s="176"/>
      <c r="G20" s="176"/>
      <c r="H20" s="176"/>
      <c r="I20" s="176"/>
      <c r="J20" s="176"/>
      <c r="K20" s="176"/>
      <c r="L20" s="134">
        <f t="shared" si="2"/>
        <v>0</v>
      </c>
      <c r="M20" s="134">
        <f t="shared" si="3"/>
        <v>0</v>
      </c>
      <c r="N20" s="134">
        <f t="shared" si="4"/>
        <v>0</v>
      </c>
      <c r="O20" s="176"/>
      <c r="P20" s="176"/>
      <c r="Q20" s="176"/>
      <c r="R20" s="177"/>
      <c r="S20" s="177"/>
      <c r="T20" s="177"/>
      <c r="U20" s="178"/>
      <c r="V20" s="178"/>
      <c r="W20" s="178"/>
      <c r="X20" s="116">
        <f t="shared" si="13"/>
        <v>0</v>
      </c>
      <c r="Y20" s="116">
        <f t="shared" si="14"/>
        <v>0</v>
      </c>
      <c r="Z20" s="116">
        <f t="shared" si="15"/>
        <v>0</v>
      </c>
      <c r="AA20" s="154"/>
      <c r="AB20" s="154"/>
      <c r="AC20" s="154"/>
      <c r="AD20" s="154"/>
    </row>
    <row r="21" spans="1:30" s="25" customFormat="1" ht="13.5" x14ac:dyDescent="0.2">
      <c r="A21" s="154"/>
      <c r="B21" s="154"/>
      <c r="C21" s="155" t="s">
        <v>221</v>
      </c>
      <c r="D21" s="176">
        <v>960</v>
      </c>
      <c r="E21" s="176">
        <v>0</v>
      </c>
      <c r="F21" s="176"/>
      <c r="G21" s="176"/>
      <c r="H21" s="176"/>
      <c r="I21" s="176"/>
      <c r="J21" s="176"/>
      <c r="K21" s="176"/>
      <c r="L21" s="134">
        <f t="shared" si="2"/>
        <v>0</v>
      </c>
      <c r="M21" s="134">
        <f t="shared" si="3"/>
        <v>0</v>
      </c>
      <c r="N21" s="134">
        <f t="shared" si="4"/>
        <v>0</v>
      </c>
      <c r="O21" s="176"/>
      <c r="P21" s="176"/>
      <c r="Q21" s="176"/>
      <c r="R21" s="177"/>
      <c r="S21" s="177"/>
      <c r="T21" s="177"/>
      <c r="U21" s="178"/>
      <c r="V21" s="178"/>
      <c r="W21" s="178"/>
      <c r="X21" s="116">
        <f t="shared" si="13"/>
        <v>0</v>
      </c>
      <c r="Y21" s="116">
        <f t="shared" si="14"/>
        <v>0</v>
      </c>
      <c r="Z21" s="116">
        <f t="shared" si="15"/>
        <v>0</v>
      </c>
      <c r="AA21" s="154"/>
      <c r="AB21" s="154"/>
      <c r="AC21" s="154"/>
      <c r="AD21" s="154"/>
    </row>
    <row r="22" spans="1:30" s="25" customFormat="1" ht="13.5" x14ac:dyDescent="0.2">
      <c r="A22" s="154"/>
      <c r="B22" s="154"/>
      <c r="C22" s="155" t="s">
        <v>116</v>
      </c>
      <c r="D22" s="176">
        <v>990</v>
      </c>
      <c r="E22" s="176">
        <v>0</v>
      </c>
      <c r="F22" s="176"/>
      <c r="G22" s="176"/>
      <c r="H22" s="176"/>
      <c r="I22" s="176"/>
      <c r="J22" s="176"/>
      <c r="K22" s="176"/>
      <c r="L22" s="134">
        <f t="shared" si="2"/>
        <v>0</v>
      </c>
      <c r="M22" s="134">
        <f t="shared" si="3"/>
        <v>0</v>
      </c>
      <c r="N22" s="134">
        <f t="shared" si="4"/>
        <v>0</v>
      </c>
      <c r="O22" s="176"/>
      <c r="P22" s="176"/>
      <c r="Q22" s="176"/>
      <c r="R22" s="177"/>
      <c r="S22" s="177"/>
      <c r="T22" s="177"/>
      <c r="U22" s="178"/>
      <c r="V22" s="178"/>
      <c r="W22" s="178"/>
      <c r="X22" s="116">
        <f t="shared" si="13"/>
        <v>0</v>
      </c>
      <c r="Y22" s="116">
        <f t="shared" si="14"/>
        <v>0</v>
      </c>
      <c r="Z22" s="116">
        <f t="shared" si="15"/>
        <v>0</v>
      </c>
      <c r="AA22" s="154"/>
      <c r="AB22" s="154"/>
      <c r="AC22" s="154"/>
      <c r="AD22" s="154"/>
    </row>
    <row r="23" spans="1:30" s="25" customFormat="1" ht="13.5" x14ac:dyDescent="0.2">
      <c r="A23" s="154"/>
      <c r="B23" s="154"/>
      <c r="C23" s="155" t="s">
        <v>117</v>
      </c>
      <c r="D23" s="176">
        <v>1950</v>
      </c>
      <c r="E23" s="176">
        <v>0</v>
      </c>
      <c r="F23" s="176"/>
      <c r="G23" s="176"/>
      <c r="H23" s="176"/>
      <c r="I23" s="176"/>
      <c r="J23" s="176"/>
      <c r="K23" s="176"/>
      <c r="L23" s="134">
        <f t="shared" si="2"/>
        <v>0</v>
      </c>
      <c r="M23" s="134">
        <f t="shared" si="3"/>
        <v>0</v>
      </c>
      <c r="N23" s="134">
        <f t="shared" si="4"/>
        <v>0</v>
      </c>
      <c r="O23" s="176"/>
      <c r="P23" s="176"/>
      <c r="Q23" s="176"/>
      <c r="R23" s="177"/>
      <c r="S23" s="177"/>
      <c r="T23" s="177"/>
      <c r="U23" s="178"/>
      <c r="V23" s="178"/>
      <c r="W23" s="178"/>
      <c r="X23" s="116">
        <f t="shared" si="13"/>
        <v>0</v>
      </c>
      <c r="Y23" s="116">
        <f t="shared" si="14"/>
        <v>0</v>
      </c>
      <c r="Z23" s="116">
        <f t="shared" si="15"/>
        <v>0</v>
      </c>
      <c r="AA23" s="154"/>
      <c r="AB23" s="154"/>
      <c r="AC23" s="154"/>
      <c r="AD23" s="154"/>
    </row>
    <row r="24" spans="1:30" s="25" customFormat="1" ht="13.5" x14ac:dyDescent="0.2">
      <c r="A24" s="154"/>
      <c r="B24" s="154"/>
      <c r="C24" s="155" t="s">
        <v>118</v>
      </c>
      <c r="D24" s="176">
        <v>3091.88</v>
      </c>
      <c r="E24" s="176">
        <v>0</v>
      </c>
      <c r="F24" s="176"/>
      <c r="G24" s="176"/>
      <c r="H24" s="176"/>
      <c r="I24" s="176"/>
      <c r="J24" s="176"/>
      <c r="K24" s="176"/>
      <c r="L24" s="134">
        <f t="shared" si="2"/>
        <v>0</v>
      </c>
      <c r="M24" s="134">
        <f t="shared" si="3"/>
        <v>0</v>
      </c>
      <c r="N24" s="134">
        <f t="shared" si="4"/>
        <v>0</v>
      </c>
      <c r="O24" s="176"/>
      <c r="P24" s="176"/>
      <c r="Q24" s="176"/>
      <c r="R24" s="177"/>
      <c r="S24" s="177"/>
      <c r="T24" s="177"/>
      <c r="U24" s="178"/>
      <c r="V24" s="178"/>
      <c r="W24" s="178"/>
      <c r="X24" s="116">
        <f t="shared" si="13"/>
        <v>0</v>
      </c>
      <c r="Y24" s="116">
        <f t="shared" si="14"/>
        <v>0</v>
      </c>
      <c r="Z24" s="116">
        <f t="shared" si="15"/>
        <v>0</v>
      </c>
      <c r="AA24" s="154"/>
      <c r="AB24" s="154"/>
      <c r="AC24" s="154"/>
      <c r="AD24" s="154"/>
    </row>
    <row r="25" spans="1:30" s="25" customFormat="1" ht="13.5" x14ac:dyDescent="0.2">
      <c r="A25" s="154"/>
      <c r="B25" s="154"/>
      <c r="C25" s="155" t="s">
        <v>119</v>
      </c>
      <c r="D25" s="176">
        <v>2430</v>
      </c>
      <c r="E25" s="176">
        <v>0</v>
      </c>
      <c r="F25" s="176"/>
      <c r="G25" s="176"/>
      <c r="H25" s="176"/>
      <c r="I25" s="176"/>
      <c r="J25" s="176"/>
      <c r="K25" s="176"/>
      <c r="L25" s="134">
        <f t="shared" si="2"/>
        <v>0</v>
      </c>
      <c r="M25" s="134">
        <f t="shared" si="3"/>
        <v>0</v>
      </c>
      <c r="N25" s="134">
        <f t="shared" si="4"/>
        <v>0</v>
      </c>
      <c r="O25" s="176"/>
      <c r="P25" s="176"/>
      <c r="Q25" s="176"/>
      <c r="R25" s="177"/>
      <c r="S25" s="177"/>
      <c r="T25" s="177"/>
      <c r="U25" s="178"/>
      <c r="V25" s="178"/>
      <c r="W25" s="178"/>
      <c r="X25" s="116">
        <f t="shared" si="13"/>
        <v>0</v>
      </c>
      <c r="Y25" s="116">
        <f t="shared" si="14"/>
        <v>0</v>
      </c>
      <c r="Z25" s="116">
        <f t="shared" si="15"/>
        <v>0</v>
      </c>
      <c r="AA25" s="154"/>
      <c r="AB25" s="154"/>
      <c r="AC25" s="154"/>
      <c r="AD25" s="154"/>
    </row>
    <row r="26" spans="1:30" s="25" customFormat="1" ht="13.5" x14ac:dyDescent="0.2">
      <c r="A26" s="154"/>
      <c r="B26" s="154"/>
      <c r="C26" s="155" t="s">
        <v>120</v>
      </c>
      <c r="D26" s="176">
        <v>1200</v>
      </c>
      <c r="E26" s="176">
        <v>0</v>
      </c>
      <c r="F26" s="176"/>
      <c r="G26" s="176"/>
      <c r="H26" s="176"/>
      <c r="I26" s="176"/>
      <c r="J26" s="176"/>
      <c r="K26" s="176"/>
      <c r="L26" s="134">
        <f t="shared" si="2"/>
        <v>0</v>
      </c>
      <c r="M26" s="134">
        <f t="shared" si="3"/>
        <v>0</v>
      </c>
      <c r="N26" s="134">
        <f t="shared" si="4"/>
        <v>0</v>
      </c>
      <c r="O26" s="176"/>
      <c r="P26" s="176"/>
      <c r="Q26" s="176"/>
      <c r="R26" s="177"/>
      <c r="S26" s="177"/>
      <c r="T26" s="177"/>
      <c r="U26" s="178"/>
      <c r="V26" s="178"/>
      <c r="W26" s="178"/>
      <c r="X26" s="116">
        <f t="shared" si="13"/>
        <v>0</v>
      </c>
      <c r="Y26" s="116">
        <f t="shared" si="14"/>
        <v>0</v>
      </c>
      <c r="Z26" s="116">
        <f t="shared" si="15"/>
        <v>0</v>
      </c>
      <c r="AA26" s="154"/>
      <c r="AB26" s="154"/>
      <c r="AC26" s="154"/>
      <c r="AD26" s="154"/>
    </row>
    <row r="27" spans="1:30" s="25" customFormat="1" ht="13.5" x14ac:dyDescent="0.2">
      <c r="A27" s="154"/>
      <c r="B27" s="154"/>
      <c r="C27" s="155" t="s">
        <v>188</v>
      </c>
      <c r="D27" s="176">
        <v>920</v>
      </c>
      <c r="E27" s="176">
        <v>0</v>
      </c>
      <c r="F27" s="176"/>
      <c r="G27" s="176"/>
      <c r="H27" s="176"/>
      <c r="I27" s="176"/>
      <c r="J27" s="176"/>
      <c r="K27" s="176"/>
      <c r="L27" s="134">
        <f t="shared" si="2"/>
        <v>0</v>
      </c>
      <c r="M27" s="134">
        <f t="shared" si="3"/>
        <v>0</v>
      </c>
      <c r="N27" s="134">
        <f t="shared" si="4"/>
        <v>0</v>
      </c>
      <c r="O27" s="176"/>
      <c r="P27" s="176"/>
      <c r="Q27" s="176"/>
      <c r="R27" s="177"/>
      <c r="S27" s="177"/>
      <c r="T27" s="177"/>
      <c r="U27" s="178"/>
      <c r="V27" s="178"/>
      <c r="W27" s="178"/>
      <c r="X27" s="116">
        <f t="shared" si="13"/>
        <v>0</v>
      </c>
      <c r="Y27" s="116">
        <f t="shared" si="14"/>
        <v>0</v>
      </c>
      <c r="Z27" s="116">
        <f t="shared" si="15"/>
        <v>0</v>
      </c>
      <c r="AA27" s="154"/>
      <c r="AB27" s="154"/>
      <c r="AC27" s="154"/>
      <c r="AD27" s="154"/>
    </row>
    <row r="28" spans="1:30" s="89" customFormat="1" ht="30" customHeight="1" x14ac:dyDescent="0.2">
      <c r="A28" s="85">
        <v>3</v>
      </c>
      <c r="B28" s="46">
        <v>11006</v>
      </c>
      <c r="C28" s="47" t="s">
        <v>441</v>
      </c>
      <c r="D28" s="86">
        <v>511460.36</v>
      </c>
      <c r="E28" s="86">
        <v>588912.9</v>
      </c>
      <c r="F28" s="86"/>
      <c r="G28" s="86"/>
      <c r="H28" s="86"/>
      <c r="I28" s="86">
        <v>-44499.5</v>
      </c>
      <c r="J28" s="86">
        <v>-43979.5</v>
      </c>
      <c r="K28" s="86">
        <v>-43659.5</v>
      </c>
      <c r="L28" s="87">
        <f t="shared" si="2"/>
        <v>544413.4</v>
      </c>
      <c r="M28" s="87">
        <f t="shared" si="3"/>
        <v>544933.4</v>
      </c>
      <c r="N28" s="87">
        <f t="shared" si="4"/>
        <v>545253.4</v>
      </c>
      <c r="O28" s="86"/>
      <c r="P28" s="86"/>
      <c r="Q28" s="86"/>
      <c r="R28" s="96"/>
      <c r="S28" s="96"/>
      <c r="T28" s="96"/>
      <c r="U28" s="114"/>
      <c r="V28" s="114"/>
      <c r="W28" s="114"/>
      <c r="X28" s="116">
        <f t="shared" si="13"/>
        <v>544413.4</v>
      </c>
      <c r="Y28" s="116">
        <f t="shared" si="14"/>
        <v>544933.4</v>
      </c>
      <c r="Z28" s="116">
        <f t="shared" si="15"/>
        <v>545253.4</v>
      </c>
      <c r="AA28" s="85" t="s">
        <v>414</v>
      </c>
      <c r="AB28" s="85" t="s">
        <v>413</v>
      </c>
      <c r="AC28" s="46" t="s">
        <v>404</v>
      </c>
      <c r="AD28" s="85" t="s">
        <v>481</v>
      </c>
    </row>
    <row r="29" spans="1:30" s="89" customFormat="1" ht="40.5" x14ac:dyDescent="0.2">
      <c r="A29" s="85">
        <v>4</v>
      </c>
      <c r="B29" s="46">
        <v>11007</v>
      </c>
      <c r="C29" s="47" t="s">
        <v>228</v>
      </c>
      <c r="D29" s="86">
        <v>0</v>
      </c>
      <c r="E29" s="86">
        <v>10654.6</v>
      </c>
      <c r="F29" s="86"/>
      <c r="G29" s="86"/>
      <c r="H29" s="86"/>
      <c r="I29" s="86">
        <v>3154.2</v>
      </c>
      <c r="J29" s="86">
        <v>6895</v>
      </c>
      <c r="K29" s="86">
        <v>6895</v>
      </c>
      <c r="L29" s="87">
        <f t="shared" si="2"/>
        <v>13808.8</v>
      </c>
      <c r="M29" s="87">
        <f t="shared" si="3"/>
        <v>17549.599999999999</v>
      </c>
      <c r="N29" s="87">
        <f t="shared" si="4"/>
        <v>17549.599999999999</v>
      </c>
      <c r="O29" s="86"/>
      <c r="P29" s="86"/>
      <c r="Q29" s="86"/>
      <c r="R29" s="96"/>
      <c r="S29" s="96"/>
      <c r="T29" s="96"/>
      <c r="U29" s="114"/>
      <c r="V29" s="114"/>
      <c r="W29" s="114"/>
      <c r="X29" s="116">
        <f t="shared" si="13"/>
        <v>13808.8</v>
      </c>
      <c r="Y29" s="116">
        <f t="shared" si="14"/>
        <v>17549.599999999999</v>
      </c>
      <c r="Z29" s="116">
        <f t="shared" si="15"/>
        <v>17549.599999999999</v>
      </c>
      <c r="AA29" s="85" t="s">
        <v>414</v>
      </c>
      <c r="AB29" s="85" t="s">
        <v>413</v>
      </c>
      <c r="AC29" s="46" t="s">
        <v>404</v>
      </c>
      <c r="AD29" s="85" t="s">
        <v>482</v>
      </c>
    </row>
    <row r="30" spans="1:30" s="36" customFormat="1" ht="40.5" x14ac:dyDescent="0.2">
      <c r="A30" s="85">
        <v>5</v>
      </c>
      <c r="B30" s="46">
        <v>11008</v>
      </c>
      <c r="C30" s="47" t="s">
        <v>222</v>
      </c>
      <c r="D30" s="86">
        <f>+D31</f>
        <v>6793</v>
      </c>
      <c r="E30" s="86">
        <f t="shared" ref="E30:Z30" si="16">+E31</f>
        <v>6793</v>
      </c>
      <c r="F30" s="86">
        <f t="shared" si="16"/>
        <v>0</v>
      </c>
      <c r="G30" s="86">
        <f t="shared" si="16"/>
        <v>0</v>
      </c>
      <c r="H30" s="86">
        <f t="shared" si="16"/>
        <v>0</v>
      </c>
      <c r="I30" s="86">
        <f t="shared" si="16"/>
        <v>0</v>
      </c>
      <c r="J30" s="86">
        <f t="shared" si="16"/>
        <v>0</v>
      </c>
      <c r="K30" s="86">
        <f t="shared" si="16"/>
        <v>0</v>
      </c>
      <c r="L30" s="87">
        <f t="shared" si="16"/>
        <v>6793</v>
      </c>
      <c r="M30" s="87">
        <f t="shared" si="16"/>
        <v>6793</v>
      </c>
      <c r="N30" s="87">
        <f t="shared" si="16"/>
        <v>6793</v>
      </c>
      <c r="O30" s="86">
        <f t="shared" si="16"/>
        <v>0</v>
      </c>
      <c r="P30" s="86">
        <f t="shared" si="16"/>
        <v>0</v>
      </c>
      <c r="Q30" s="86">
        <f t="shared" si="16"/>
        <v>0</v>
      </c>
      <c r="R30" s="96">
        <f t="shared" si="16"/>
        <v>0</v>
      </c>
      <c r="S30" s="96">
        <f t="shared" si="16"/>
        <v>0</v>
      </c>
      <c r="T30" s="96">
        <f t="shared" si="16"/>
        <v>0</v>
      </c>
      <c r="U30" s="114">
        <f t="shared" si="16"/>
        <v>0</v>
      </c>
      <c r="V30" s="114">
        <f t="shared" si="16"/>
        <v>0</v>
      </c>
      <c r="W30" s="114">
        <f t="shared" si="16"/>
        <v>0</v>
      </c>
      <c r="X30" s="88">
        <f t="shared" si="16"/>
        <v>6793</v>
      </c>
      <c r="Y30" s="88">
        <f t="shared" si="16"/>
        <v>6793</v>
      </c>
      <c r="Z30" s="88">
        <f t="shared" si="16"/>
        <v>6793</v>
      </c>
      <c r="AA30" s="85" t="s">
        <v>414</v>
      </c>
      <c r="AB30" s="85" t="s">
        <v>413</v>
      </c>
      <c r="AC30" s="46" t="s">
        <v>404</v>
      </c>
      <c r="AD30" s="85"/>
    </row>
    <row r="31" spans="1:30" s="25" customFormat="1" ht="27" x14ac:dyDescent="0.2">
      <c r="A31" s="154"/>
      <c r="B31" s="154"/>
      <c r="C31" s="155" t="s">
        <v>184</v>
      </c>
      <c r="D31" s="176">
        <v>6793</v>
      </c>
      <c r="E31" s="176">
        <v>6793</v>
      </c>
      <c r="F31" s="176">
        <v>0</v>
      </c>
      <c r="G31" s="176">
        <v>0</v>
      </c>
      <c r="H31" s="176">
        <v>0</v>
      </c>
      <c r="I31" s="176">
        <v>0</v>
      </c>
      <c r="J31" s="176">
        <v>0</v>
      </c>
      <c r="K31" s="176">
        <v>0</v>
      </c>
      <c r="L31" s="134">
        <f t="shared" si="2"/>
        <v>6793</v>
      </c>
      <c r="M31" s="134">
        <f t="shared" si="3"/>
        <v>6793</v>
      </c>
      <c r="N31" s="134">
        <f t="shared" si="4"/>
        <v>6793</v>
      </c>
      <c r="O31" s="176"/>
      <c r="P31" s="176"/>
      <c r="Q31" s="176"/>
      <c r="R31" s="177"/>
      <c r="S31" s="177"/>
      <c r="T31" s="177"/>
      <c r="U31" s="178"/>
      <c r="V31" s="178"/>
      <c r="W31" s="178"/>
      <c r="X31" s="116">
        <f t="shared" ref="X31:X33" si="17">+L31+O31+R31+U31</f>
        <v>6793</v>
      </c>
      <c r="Y31" s="116">
        <f t="shared" ref="Y31:Y34" si="18">+M31+P31+S31+V31</f>
        <v>6793</v>
      </c>
      <c r="Z31" s="116">
        <f t="shared" ref="Z31:Z34" si="19">+N31+Q31+T31+W31</f>
        <v>6793</v>
      </c>
      <c r="AA31" s="154"/>
      <c r="AB31" s="154"/>
      <c r="AC31" s="154"/>
      <c r="AD31" s="154"/>
    </row>
    <row r="32" spans="1:30" s="89" customFormat="1" ht="54" x14ac:dyDescent="0.2">
      <c r="A32" s="85">
        <v>6</v>
      </c>
      <c r="B32" s="46">
        <v>11014</v>
      </c>
      <c r="C32" s="47" t="s">
        <v>223</v>
      </c>
      <c r="D32" s="86">
        <v>29322.6</v>
      </c>
      <c r="E32" s="86">
        <v>28700</v>
      </c>
      <c r="F32" s="86">
        <v>2776.2</v>
      </c>
      <c r="G32" s="86">
        <v>5258.9</v>
      </c>
      <c r="H32" s="86">
        <v>4408.2</v>
      </c>
      <c r="I32" s="86"/>
      <c r="J32" s="86">
        <v>4243.3</v>
      </c>
      <c r="K32" s="86">
        <v>14895.3</v>
      </c>
      <c r="L32" s="87">
        <f t="shared" si="2"/>
        <v>31476.2</v>
      </c>
      <c r="M32" s="87">
        <f t="shared" si="3"/>
        <v>38202.200000000004</v>
      </c>
      <c r="N32" s="87">
        <f t="shared" si="4"/>
        <v>48003.5</v>
      </c>
      <c r="O32" s="86"/>
      <c r="P32" s="86"/>
      <c r="Q32" s="86"/>
      <c r="R32" s="96"/>
      <c r="S32" s="96"/>
      <c r="T32" s="96"/>
      <c r="U32" s="114"/>
      <c r="V32" s="114"/>
      <c r="W32" s="114"/>
      <c r="X32" s="116">
        <f t="shared" si="17"/>
        <v>31476.2</v>
      </c>
      <c r="Y32" s="116">
        <f t="shared" si="18"/>
        <v>38202.200000000004</v>
      </c>
      <c r="Z32" s="116">
        <f t="shared" si="19"/>
        <v>48003.5</v>
      </c>
      <c r="AA32" s="85">
        <v>2020</v>
      </c>
      <c r="AB32" s="85" t="s">
        <v>413</v>
      </c>
      <c r="AC32" s="46" t="s">
        <v>404</v>
      </c>
      <c r="AD32" s="85" t="s">
        <v>483</v>
      </c>
    </row>
    <row r="33" spans="1:30" s="89" customFormat="1" ht="27" x14ac:dyDescent="0.2">
      <c r="A33" s="85">
        <v>7</v>
      </c>
      <c r="B33" s="46">
        <v>11015</v>
      </c>
      <c r="C33" s="47" t="s">
        <v>224</v>
      </c>
      <c r="D33" s="86">
        <v>14193.85</v>
      </c>
      <c r="E33" s="86">
        <v>16039.5</v>
      </c>
      <c r="F33" s="86"/>
      <c r="G33" s="86"/>
      <c r="H33" s="86"/>
      <c r="I33" s="86"/>
      <c r="J33" s="86"/>
      <c r="K33" s="86"/>
      <c r="L33" s="87">
        <f t="shared" si="2"/>
        <v>16039.5</v>
      </c>
      <c r="M33" s="87">
        <f t="shared" si="3"/>
        <v>16039.5</v>
      </c>
      <c r="N33" s="87">
        <f t="shared" si="4"/>
        <v>16039.5</v>
      </c>
      <c r="O33" s="86"/>
      <c r="P33" s="86"/>
      <c r="Q33" s="86"/>
      <c r="R33" s="96"/>
      <c r="S33" s="96"/>
      <c r="T33" s="96"/>
      <c r="U33" s="114"/>
      <c r="V33" s="114"/>
      <c r="W33" s="114"/>
      <c r="X33" s="116">
        <f t="shared" si="17"/>
        <v>16039.5</v>
      </c>
      <c r="Y33" s="116">
        <f t="shared" si="18"/>
        <v>16039.5</v>
      </c>
      <c r="Z33" s="116">
        <f t="shared" si="19"/>
        <v>16039.5</v>
      </c>
      <c r="AA33" s="85">
        <v>2020</v>
      </c>
      <c r="AB33" s="85" t="s">
        <v>413</v>
      </c>
      <c r="AC33" s="46" t="s">
        <v>404</v>
      </c>
      <c r="AD33" s="85"/>
    </row>
    <row r="34" spans="1:30" s="89" customFormat="1" ht="67.5" x14ac:dyDescent="0.2">
      <c r="A34" s="85">
        <v>8</v>
      </c>
      <c r="B34" s="46">
        <v>11016</v>
      </c>
      <c r="C34" s="47" t="s">
        <v>225</v>
      </c>
      <c r="D34" s="86">
        <v>44520.23</v>
      </c>
      <c r="E34" s="86">
        <v>53583.4</v>
      </c>
      <c r="F34" s="86"/>
      <c r="G34" s="86"/>
      <c r="H34" s="86"/>
      <c r="I34" s="86">
        <v>2531661.6</v>
      </c>
      <c r="J34" s="86">
        <v>2518141.6</v>
      </c>
      <c r="K34" s="86">
        <v>2490841.6</v>
      </c>
      <c r="L34" s="87">
        <f t="shared" si="2"/>
        <v>2585245</v>
      </c>
      <c r="M34" s="87">
        <f t="shared" si="3"/>
        <v>2571725</v>
      </c>
      <c r="N34" s="87">
        <f t="shared" si="4"/>
        <v>2544425</v>
      </c>
      <c r="O34" s="86"/>
      <c r="P34" s="86"/>
      <c r="Q34" s="86"/>
      <c r="R34" s="96"/>
      <c r="S34" s="96"/>
      <c r="T34" s="96"/>
      <c r="U34" s="114"/>
      <c r="V34" s="114"/>
      <c r="W34" s="114"/>
      <c r="X34" s="116">
        <f>+L34+O34+R34+U34</f>
        <v>2585245</v>
      </c>
      <c r="Y34" s="116">
        <f t="shared" si="18"/>
        <v>2571725</v>
      </c>
      <c r="Z34" s="116">
        <f t="shared" si="19"/>
        <v>2544425</v>
      </c>
      <c r="AA34" s="85">
        <v>2020</v>
      </c>
      <c r="AB34" s="85" t="s">
        <v>413</v>
      </c>
      <c r="AC34" s="46" t="s">
        <v>404</v>
      </c>
      <c r="AD34" s="85" t="s">
        <v>484</v>
      </c>
    </row>
    <row r="35" spans="1:30" s="36" customFormat="1" ht="81" x14ac:dyDescent="0.2">
      <c r="A35" s="85">
        <v>9</v>
      </c>
      <c r="B35" s="46">
        <v>12002</v>
      </c>
      <c r="C35" s="47" t="s">
        <v>229</v>
      </c>
      <c r="D35" s="86">
        <f>SUM(D36:D47)</f>
        <v>138634.46999999997</v>
      </c>
      <c r="E35" s="86">
        <f t="shared" ref="E35:Z35" si="20">SUM(E36:E47)</f>
        <v>226583.60000000003</v>
      </c>
      <c r="F35" s="86">
        <f t="shared" si="20"/>
        <v>0</v>
      </c>
      <c r="G35" s="86">
        <f t="shared" si="20"/>
        <v>0</v>
      </c>
      <c r="H35" s="86">
        <f t="shared" si="20"/>
        <v>0</v>
      </c>
      <c r="I35" s="86">
        <f t="shared" si="20"/>
        <v>234275.1</v>
      </c>
      <c r="J35" s="86">
        <f t="shared" si="20"/>
        <v>1189729.6000000001</v>
      </c>
      <c r="K35" s="86">
        <f t="shared" si="20"/>
        <v>2190591.7999999998</v>
      </c>
      <c r="L35" s="87">
        <f t="shared" si="20"/>
        <v>460858.69999999995</v>
      </c>
      <c r="M35" s="87">
        <f t="shared" si="20"/>
        <v>1416313.2000000002</v>
      </c>
      <c r="N35" s="87">
        <f t="shared" si="20"/>
        <v>2417175.4</v>
      </c>
      <c r="O35" s="86">
        <f t="shared" si="20"/>
        <v>0</v>
      </c>
      <c r="P35" s="86">
        <f t="shared" si="20"/>
        <v>0</v>
      </c>
      <c r="Q35" s="86">
        <f t="shared" si="20"/>
        <v>0</v>
      </c>
      <c r="R35" s="96">
        <f t="shared" si="20"/>
        <v>0</v>
      </c>
      <c r="S35" s="96">
        <f t="shared" si="20"/>
        <v>0</v>
      </c>
      <c r="T35" s="96">
        <f t="shared" si="20"/>
        <v>0</v>
      </c>
      <c r="U35" s="114">
        <f t="shared" ref="U35:W35" si="21">SUM(U36:U47)</f>
        <v>0</v>
      </c>
      <c r="V35" s="114">
        <f t="shared" si="21"/>
        <v>0</v>
      </c>
      <c r="W35" s="114">
        <f t="shared" si="21"/>
        <v>0</v>
      </c>
      <c r="X35" s="88">
        <f>SUM(X36:X47)</f>
        <v>460858.69999999995</v>
      </c>
      <c r="Y35" s="88">
        <f t="shared" si="20"/>
        <v>1416313.2000000002</v>
      </c>
      <c r="Z35" s="88">
        <f t="shared" si="20"/>
        <v>2417175.4</v>
      </c>
      <c r="AA35" s="85">
        <v>2023</v>
      </c>
      <c r="AB35" s="85" t="s">
        <v>413</v>
      </c>
      <c r="AC35" s="46"/>
      <c r="AD35" s="85"/>
    </row>
    <row r="36" spans="1:30" s="25" customFormat="1" ht="27" x14ac:dyDescent="0.2">
      <c r="A36" s="154"/>
      <c r="B36" s="154"/>
      <c r="C36" s="155" t="s">
        <v>184</v>
      </c>
      <c r="D36" s="176">
        <v>35709.31</v>
      </c>
      <c r="E36" s="176">
        <v>63738.5</v>
      </c>
      <c r="F36" s="176"/>
      <c r="G36" s="176"/>
      <c r="H36" s="176"/>
      <c r="I36" s="176">
        <v>70003.899999999994</v>
      </c>
      <c r="J36" s="176">
        <v>330004.40000000002</v>
      </c>
      <c r="K36" s="176">
        <v>324893.40000000002</v>
      </c>
      <c r="L36" s="134">
        <f t="shared" si="2"/>
        <v>133742.39999999999</v>
      </c>
      <c r="M36" s="134">
        <f t="shared" si="3"/>
        <v>393742.9</v>
      </c>
      <c r="N36" s="134">
        <f t="shared" si="4"/>
        <v>388631.9</v>
      </c>
      <c r="O36" s="176"/>
      <c r="P36" s="176"/>
      <c r="Q36" s="176"/>
      <c r="R36" s="177"/>
      <c r="S36" s="177"/>
      <c r="T36" s="177"/>
      <c r="U36" s="178"/>
      <c r="V36" s="178"/>
      <c r="W36" s="178"/>
      <c r="X36" s="116">
        <f>+L36+O36+R36+U36</f>
        <v>133742.39999999999</v>
      </c>
      <c r="Y36" s="116">
        <f t="shared" ref="Y36" si="22">+M36+P36+S36+V36</f>
        <v>393742.9</v>
      </c>
      <c r="Z36" s="116">
        <f t="shared" ref="Z36" si="23">+N36+Q36+T36+W36</f>
        <v>388631.9</v>
      </c>
      <c r="AA36" s="154"/>
      <c r="AB36" s="154"/>
      <c r="AC36" s="154"/>
      <c r="AD36" s="154"/>
    </row>
    <row r="37" spans="1:30" s="25" customFormat="1" ht="27" x14ac:dyDescent="0.2">
      <c r="A37" s="154"/>
      <c r="B37" s="154"/>
      <c r="C37" s="155" t="s">
        <v>197</v>
      </c>
      <c r="D37" s="176">
        <v>18731.87</v>
      </c>
      <c r="E37" s="176">
        <v>30414.2</v>
      </c>
      <c r="F37" s="176"/>
      <c r="G37" s="176"/>
      <c r="H37" s="176"/>
      <c r="I37" s="176">
        <v>30005.3</v>
      </c>
      <c r="J37" s="176">
        <v>226784.1</v>
      </c>
      <c r="K37" s="176">
        <v>1249348.2</v>
      </c>
      <c r="L37" s="134">
        <f t="shared" si="2"/>
        <v>60419.5</v>
      </c>
      <c r="M37" s="134">
        <f t="shared" si="3"/>
        <v>257198.30000000002</v>
      </c>
      <c r="N37" s="134">
        <f t="shared" si="4"/>
        <v>1279762.3999999999</v>
      </c>
      <c r="O37" s="176"/>
      <c r="P37" s="176"/>
      <c r="Q37" s="176"/>
      <c r="R37" s="177"/>
      <c r="S37" s="177"/>
      <c r="T37" s="177"/>
      <c r="U37" s="178"/>
      <c r="V37" s="178"/>
      <c r="W37" s="178"/>
      <c r="X37" s="116">
        <f t="shared" ref="X37:X47" si="24">+L37+O37+R37+U37</f>
        <v>60419.5</v>
      </c>
      <c r="Y37" s="116">
        <f t="shared" ref="Y37:Y48" si="25">+M37+P37+S37+V37</f>
        <v>257198.30000000002</v>
      </c>
      <c r="Z37" s="116">
        <f t="shared" ref="Z37:Z48" si="26">+N37+Q37+T37+W37</f>
        <v>1279762.3999999999</v>
      </c>
      <c r="AA37" s="154"/>
      <c r="AB37" s="154"/>
      <c r="AC37" s="154"/>
      <c r="AD37" s="154"/>
    </row>
    <row r="38" spans="1:30" s="25" customFormat="1" ht="13.5" x14ac:dyDescent="0.2">
      <c r="A38" s="154"/>
      <c r="B38" s="154"/>
      <c r="C38" s="155" t="s">
        <v>185</v>
      </c>
      <c r="D38" s="176">
        <v>1901.5</v>
      </c>
      <c r="E38" s="176">
        <v>3524.6</v>
      </c>
      <c r="F38" s="176"/>
      <c r="G38" s="176"/>
      <c r="H38" s="176"/>
      <c r="I38" s="176">
        <v>4400.3999999999996</v>
      </c>
      <c r="J38" s="176">
        <v>20743.7</v>
      </c>
      <c r="K38" s="176">
        <v>20743.7</v>
      </c>
      <c r="L38" s="134">
        <f t="shared" si="2"/>
        <v>7925</v>
      </c>
      <c r="M38" s="134">
        <f t="shared" si="3"/>
        <v>24268.3</v>
      </c>
      <c r="N38" s="134">
        <f t="shared" si="4"/>
        <v>24268.3</v>
      </c>
      <c r="O38" s="176"/>
      <c r="P38" s="176"/>
      <c r="Q38" s="176"/>
      <c r="R38" s="177"/>
      <c r="S38" s="177"/>
      <c r="T38" s="177"/>
      <c r="U38" s="178"/>
      <c r="V38" s="178"/>
      <c r="W38" s="178"/>
      <c r="X38" s="116">
        <f t="shared" si="24"/>
        <v>7925</v>
      </c>
      <c r="Y38" s="116">
        <f t="shared" si="25"/>
        <v>24268.3</v>
      </c>
      <c r="Z38" s="116">
        <f t="shared" si="26"/>
        <v>24268.3</v>
      </c>
      <c r="AA38" s="154"/>
      <c r="AB38" s="154"/>
      <c r="AC38" s="154"/>
      <c r="AD38" s="154"/>
    </row>
    <row r="39" spans="1:30" s="25" customFormat="1" ht="13.5" x14ac:dyDescent="0.2">
      <c r="A39" s="154"/>
      <c r="B39" s="154"/>
      <c r="C39" s="155" t="s">
        <v>115</v>
      </c>
      <c r="D39" s="176">
        <v>7268.2</v>
      </c>
      <c r="E39" s="176">
        <v>11140</v>
      </c>
      <c r="F39" s="176">
        <v>0</v>
      </c>
      <c r="G39" s="176">
        <v>0</v>
      </c>
      <c r="H39" s="176">
        <v>0</v>
      </c>
      <c r="I39" s="176">
        <v>11996.1</v>
      </c>
      <c r="J39" s="176">
        <v>56550.400000000001</v>
      </c>
      <c r="K39" s="176">
        <v>55529.4</v>
      </c>
      <c r="L39" s="134">
        <f t="shared" si="2"/>
        <v>23136.1</v>
      </c>
      <c r="M39" s="134">
        <f t="shared" si="3"/>
        <v>67690.399999999994</v>
      </c>
      <c r="N39" s="134">
        <f t="shared" si="4"/>
        <v>66669.399999999994</v>
      </c>
      <c r="O39" s="176"/>
      <c r="P39" s="176"/>
      <c r="Q39" s="176"/>
      <c r="R39" s="177"/>
      <c r="S39" s="177"/>
      <c r="T39" s="177"/>
      <c r="U39" s="178"/>
      <c r="V39" s="178"/>
      <c r="W39" s="178"/>
      <c r="X39" s="116">
        <f t="shared" si="24"/>
        <v>23136.1</v>
      </c>
      <c r="Y39" s="116">
        <f t="shared" si="25"/>
        <v>67690.399999999994</v>
      </c>
      <c r="Z39" s="116">
        <f t="shared" si="26"/>
        <v>66669.399999999994</v>
      </c>
      <c r="AA39" s="154"/>
      <c r="AB39" s="154"/>
      <c r="AC39" s="154"/>
      <c r="AD39" s="154"/>
    </row>
    <row r="40" spans="1:30" s="25" customFormat="1" ht="13.5" x14ac:dyDescent="0.2">
      <c r="A40" s="154"/>
      <c r="B40" s="154"/>
      <c r="C40" s="155" t="s">
        <v>186</v>
      </c>
      <c r="D40" s="176">
        <v>10660.4</v>
      </c>
      <c r="E40" s="176">
        <v>16363.1</v>
      </c>
      <c r="F40" s="176"/>
      <c r="G40" s="176"/>
      <c r="H40" s="176"/>
      <c r="I40" s="176">
        <v>16919.5</v>
      </c>
      <c r="J40" s="176">
        <v>79759.7</v>
      </c>
      <c r="K40" s="176">
        <v>77885.7</v>
      </c>
      <c r="L40" s="134">
        <f t="shared" si="2"/>
        <v>33282.6</v>
      </c>
      <c r="M40" s="134">
        <f t="shared" si="3"/>
        <v>96122.8</v>
      </c>
      <c r="N40" s="134">
        <f t="shared" si="4"/>
        <v>94248.8</v>
      </c>
      <c r="O40" s="176"/>
      <c r="P40" s="176"/>
      <c r="Q40" s="176"/>
      <c r="R40" s="177"/>
      <c r="S40" s="177"/>
      <c r="T40" s="177"/>
      <c r="U40" s="178"/>
      <c r="V40" s="178"/>
      <c r="W40" s="178"/>
      <c r="X40" s="116">
        <f t="shared" si="24"/>
        <v>33282.6</v>
      </c>
      <c r="Y40" s="116">
        <f t="shared" si="25"/>
        <v>96122.8</v>
      </c>
      <c r="Z40" s="116">
        <f t="shared" si="26"/>
        <v>94248.8</v>
      </c>
      <c r="AA40" s="154"/>
      <c r="AB40" s="154"/>
      <c r="AC40" s="154"/>
      <c r="AD40" s="154"/>
    </row>
    <row r="41" spans="1:30" s="25" customFormat="1" ht="13.5" x14ac:dyDescent="0.2">
      <c r="A41" s="154"/>
      <c r="B41" s="154"/>
      <c r="C41" s="155" t="s">
        <v>116</v>
      </c>
      <c r="D41" s="176">
        <v>5787</v>
      </c>
      <c r="E41" s="176">
        <v>11180.6</v>
      </c>
      <c r="F41" s="176"/>
      <c r="G41" s="176"/>
      <c r="H41" s="176"/>
      <c r="I41" s="176">
        <v>12248</v>
      </c>
      <c r="J41" s="176">
        <v>57738</v>
      </c>
      <c r="K41" s="176">
        <v>56824.5</v>
      </c>
      <c r="L41" s="134">
        <f t="shared" si="2"/>
        <v>23428.6</v>
      </c>
      <c r="M41" s="134">
        <f t="shared" si="3"/>
        <v>68918.600000000006</v>
      </c>
      <c r="N41" s="134">
        <f t="shared" si="4"/>
        <v>68005.100000000006</v>
      </c>
      <c r="O41" s="176"/>
      <c r="P41" s="176"/>
      <c r="Q41" s="176"/>
      <c r="R41" s="177"/>
      <c r="S41" s="177"/>
      <c r="T41" s="177"/>
      <c r="U41" s="178"/>
      <c r="V41" s="178"/>
      <c r="W41" s="178"/>
      <c r="X41" s="116">
        <f t="shared" si="24"/>
        <v>23428.6</v>
      </c>
      <c r="Y41" s="116">
        <f t="shared" si="25"/>
        <v>68918.600000000006</v>
      </c>
      <c r="Z41" s="116">
        <f t="shared" si="26"/>
        <v>68005.100000000006</v>
      </c>
      <c r="AA41" s="154"/>
      <c r="AB41" s="154"/>
      <c r="AC41" s="154"/>
      <c r="AD41" s="154"/>
    </row>
    <row r="42" spans="1:30" s="25" customFormat="1" ht="13.5" x14ac:dyDescent="0.2">
      <c r="A42" s="154"/>
      <c r="B42" s="154"/>
      <c r="C42" s="155" t="s">
        <v>117</v>
      </c>
      <c r="D42" s="176">
        <v>9044.2900000000009</v>
      </c>
      <c r="E42" s="176">
        <v>11687.2</v>
      </c>
      <c r="F42" s="176"/>
      <c r="G42" s="176"/>
      <c r="H42" s="176"/>
      <c r="I42" s="176">
        <v>8083.4</v>
      </c>
      <c r="J42" s="176">
        <v>38105.9</v>
      </c>
      <c r="K42" s="176">
        <v>34630.9</v>
      </c>
      <c r="L42" s="134">
        <f t="shared" si="2"/>
        <v>19770.599999999999</v>
      </c>
      <c r="M42" s="134">
        <f t="shared" si="3"/>
        <v>49793.100000000006</v>
      </c>
      <c r="N42" s="134">
        <f t="shared" si="4"/>
        <v>46318.100000000006</v>
      </c>
      <c r="O42" s="176"/>
      <c r="P42" s="176"/>
      <c r="Q42" s="176"/>
      <c r="R42" s="177"/>
      <c r="S42" s="177"/>
      <c r="T42" s="177"/>
      <c r="U42" s="178"/>
      <c r="V42" s="178"/>
      <c r="W42" s="178"/>
      <c r="X42" s="116">
        <f t="shared" si="24"/>
        <v>19770.599999999999</v>
      </c>
      <c r="Y42" s="116">
        <f t="shared" si="25"/>
        <v>49793.100000000006</v>
      </c>
      <c r="Z42" s="116">
        <f t="shared" si="26"/>
        <v>46318.100000000006</v>
      </c>
      <c r="AA42" s="154"/>
      <c r="AB42" s="154"/>
      <c r="AC42" s="154"/>
      <c r="AD42" s="154"/>
    </row>
    <row r="43" spans="1:30" s="25" customFormat="1" ht="13.5" x14ac:dyDescent="0.2">
      <c r="A43" s="154"/>
      <c r="B43" s="154"/>
      <c r="C43" s="155" t="s">
        <v>187</v>
      </c>
      <c r="D43" s="176">
        <v>19876.8</v>
      </c>
      <c r="E43" s="176">
        <v>33296.6</v>
      </c>
      <c r="F43" s="176"/>
      <c r="G43" s="176"/>
      <c r="H43" s="176"/>
      <c r="I43" s="176">
        <v>33097.599999999999</v>
      </c>
      <c r="J43" s="176">
        <v>156025</v>
      </c>
      <c r="K43" s="176">
        <v>151501.1</v>
      </c>
      <c r="L43" s="134">
        <f t="shared" si="2"/>
        <v>66394.2</v>
      </c>
      <c r="M43" s="134">
        <f t="shared" si="3"/>
        <v>189321.60000000001</v>
      </c>
      <c r="N43" s="134">
        <f t="shared" si="4"/>
        <v>184797.7</v>
      </c>
      <c r="O43" s="176"/>
      <c r="P43" s="176"/>
      <c r="Q43" s="176"/>
      <c r="R43" s="177"/>
      <c r="S43" s="177"/>
      <c r="T43" s="177"/>
      <c r="U43" s="178"/>
      <c r="V43" s="178"/>
      <c r="W43" s="178"/>
      <c r="X43" s="116">
        <f t="shared" si="24"/>
        <v>66394.2</v>
      </c>
      <c r="Y43" s="116">
        <f t="shared" si="25"/>
        <v>189321.60000000001</v>
      </c>
      <c r="Z43" s="116">
        <f t="shared" si="26"/>
        <v>184797.7</v>
      </c>
      <c r="AA43" s="154"/>
      <c r="AB43" s="154"/>
      <c r="AC43" s="154"/>
      <c r="AD43" s="154"/>
    </row>
    <row r="44" spans="1:30" s="25" customFormat="1" ht="13.5" x14ac:dyDescent="0.2">
      <c r="A44" s="154"/>
      <c r="B44" s="154"/>
      <c r="C44" s="155" t="s">
        <v>118</v>
      </c>
      <c r="D44" s="176">
        <v>12857.300000000001</v>
      </c>
      <c r="E44" s="176">
        <v>18171.400000000001</v>
      </c>
      <c r="F44" s="176"/>
      <c r="G44" s="176"/>
      <c r="H44" s="176"/>
      <c r="I44" s="176">
        <v>17828.900000000001</v>
      </c>
      <c r="J44" s="176">
        <v>84047.2</v>
      </c>
      <c r="K44" s="176">
        <v>81453.399999999994</v>
      </c>
      <c r="L44" s="134">
        <f t="shared" si="2"/>
        <v>36000.300000000003</v>
      </c>
      <c r="M44" s="134">
        <f t="shared" si="3"/>
        <v>102218.6</v>
      </c>
      <c r="N44" s="134">
        <f t="shared" si="4"/>
        <v>99624.799999999988</v>
      </c>
      <c r="O44" s="176"/>
      <c r="P44" s="176"/>
      <c r="Q44" s="176"/>
      <c r="R44" s="177"/>
      <c r="S44" s="177"/>
      <c r="T44" s="177"/>
      <c r="U44" s="178"/>
      <c r="V44" s="178"/>
      <c r="W44" s="178"/>
      <c r="X44" s="116">
        <f t="shared" si="24"/>
        <v>36000.300000000003</v>
      </c>
      <c r="Y44" s="116">
        <f t="shared" si="25"/>
        <v>102218.6</v>
      </c>
      <c r="Z44" s="116">
        <f t="shared" si="26"/>
        <v>99624.799999999988</v>
      </c>
      <c r="AA44" s="154"/>
      <c r="AB44" s="154"/>
      <c r="AC44" s="154"/>
      <c r="AD44" s="154"/>
    </row>
    <row r="45" spans="1:30" s="25" customFormat="1" ht="13.5" x14ac:dyDescent="0.2">
      <c r="A45" s="154"/>
      <c r="B45" s="154"/>
      <c r="C45" s="155" t="s">
        <v>119</v>
      </c>
      <c r="D45" s="176">
        <v>3355.9</v>
      </c>
      <c r="E45" s="176">
        <v>4052.1</v>
      </c>
      <c r="F45" s="176">
        <v>0</v>
      </c>
      <c r="G45" s="176">
        <v>0</v>
      </c>
      <c r="H45" s="176">
        <v>0</v>
      </c>
      <c r="I45" s="176">
        <v>3650</v>
      </c>
      <c r="J45" s="176">
        <v>17206.8</v>
      </c>
      <c r="K45" s="176">
        <v>16454.5</v>
      </c>
      <c r="L45" s="134">
        <f t="shared" si="2"/>
        <v>7702.1</v>
      </c>
      <c r="M45" s="134">
        <f t="shared" si="3"/>
        <v>21258.899999999998</v>
      </c>
      <c r="N45" s="134">
        <f t="shared" si="4"/>
        <v>20506.599999999999</v>
      </c>
      <c r="O45" s="176"/>
      <c r="P45" s="176"/>
      <c r="Q45" s="176"/>
      <c r="R45" s="177"/>
      <c r="S45" s="177"/>
      <c r="T45" s="177"/>
      <c r="U45" s="178"/>
      <c r="V45" s="178"/>
      <c r="W45" s="178"/>
      <c r="X45" s="116">
        <f t="shared" si="24"/>
        <v>7702.1</v>
      </c>
      <c r="Y45" s="116">
        <f t="shared" si="25"/>
        <v>21258.899999999998</v>
      </c>
      <c r="Z45" s="116">
        <f t="shared" si="26"/>
        <v>20506.599999999999</v>
      </c>
      <c r="AA45" s="154"/>
      <c r="AB45" s="154"/>
      <c r="AC45" s="154"/>
      <c r="AD45" s="154"/>
    </row>
    <row r="46" spans="1:30" s="25" customFormat="1" ht="13.5" x14ac:dyDescent="0.2">
      <c r="A46" s="154"/>
      <c r="B46" s="154"/>
      <c r="C46" s="155" t="s">
        <v>226</v>
      </c>
      <c r="D46" s="176">
        <v>846.30000000000007</v>
      </c>
      <c r="E46" s="176">
        <v>1568.7</v>
      </c>
      <c r="F46" s="176"/>
      <c r="G46" s="176"/>
      <c r="H46" s="176"/>
      <c r="I46" s="176">
        <v>1958.5</v>
      </c>
      <c r="J46" s="176">
        <v>9232.6</v>
      </c>
      <c r="K46" s="176">
        <v>9232.6</v>
      </c>
      <c r="L46" s="134">
        <f t="shared" si="2"/>
        <v>3527.2</v>
      </c>
      <c r="M46" s="134">
        <f t="shared" si="3"/>
        <v>10801.300000000001</v>
      </c>
      <c r="N46" s="134">
        <f t="shared" si="4"/>
        <v>10801.300000000001</v>
      </c>
      <c r="O46" s="176"/>
      <c r="P46" s="176"/>
      <c r="Q46" s="176"/>
      <c r="R46" s="177"/>
      <c r="S46" s="177"/>
      <c r="T46" s="177"/>
      <c r="U46" s="178"/>
      <c r="V46" s="178"/>
      <c r="W46" s="178"/>
      <c r="X46" s="116">
        <f t="shared" si="24"/>
        <v>3527.2</v>
      </c>
      <c r="Y46" s="116">
        <f t="shared" si="25"/>
        <v>10801.300000000001</v>
      </c>
      <c r="Z46" s="116">
        <f t="shared" si="26"/>
        <v>10801.300000000001</v>
      </c>
      <c r="AA46" s="154"/>
      <c r="AB46" s="154"/>
      <c r="AC46" s="154"/>
      <c r="AD46" s="154"/>
    </row>
    <row r="47" spans="1:30" s="25" customFormat="1" ht="13.5" x14ac:dyDescent="0.2">
      <c r="A47" s="154"/>
      <c r="B47" s="154"/>
      <c r="C47" s="155" t="s">
        <v>188</v>
      </c>
      <c r="D47" s="176">
        <v>12595.6</v>
      </c>
      <c r="E47" s="176">
        <v>21446.6</v>
      </c>
      <c r="F47" s="176">
        <v>0</v>
      </c>
      <c r="G47" s="176">
        <v>0</v>
      </c>
      <c r="H47" s="176">
        <v>0</v>
      </c>
      <c r="I47" s="176">
        <v>24083.5</v>
      </c>
      <c r="J47" s="176">
        <v>113531.8</v>
      </c>
      <c r="K47" s="176">
        <v>112094.39999999999</v>
      </c>
      <c r="L47" s="134">
        <f t="shared" si="2"/>
        <v>45530.1</v>
      </c>
      <c r="M47" s="134">
        <f t="shared" si="3"/>
        <v>134978.4</v>
      </c>
      <c r="N47" s="134">
        <f t="shared" si="4"/>
        <v>133541</v>
      </c>
      <c r="O47" s="176"/>
      <c r="P47" s="176"/>
      <c r="Q47" s="176"/>
      <c r="R47" s="177"/>
      <c r="S47" s="177"/>
      <c r="T47" s="177"/>
      <c r="U47" s="178"/>
      <c r="V47" s="178"/>
      <c r="W47" s="178"/>
      <c r="X47" s="116">
        <f t="shared" si="24"/>
        <v>45530.1</v>
      </c>
      <c r="Y47" s="116">
        <f t="shared" si="25"/>
        <v>134978.4</v>
      </c>
      <c r="Z47" s="116">
        <f t="shared" si="26"/>
        <v>133541</v>
      </c>
      <c r="AA47" s="154"/>
      <c r="AB47" s="154"/>
      <c r="AC47" s="154"/>
      <c r="AD47" s="154"/>
    </row>
    <row r="48" spans="1:30" s="36" customFormat="1" ht="40.5" x14ac:dyDescent="0.2">
      <c r="A48" s="85">
        <v>10</v>
      </c>
      <c r="B48" s="46">
        <v>12003</v>
      </c>
      <c r="C48" s="47" t="s">
        <v>230</v>
      </c>
      <c r="D48" s="86">
        <v>16707.5</v>
      </c>
      <c r="E48" s="86">
        <v>0</v>
      </c>
      <c r="F48" s="86"/>
      <c r="G48" s="86"/>
      <c r="H48" s="86"/>
      <c r="I48" s="86"/>
      <c r="J48" s="86"/>
      <c r="K48" s="86"/>
      <c r="L48" s="87">
        <f t="shared" ref="L48:L58" si="27">+E48+F48+I48</f>
        <v>0</v>
      </c>
      <c r="M48" s="87">
        <f t="shared" ref="M48:M58" si="28">+E48+G48+J48</f>
        <v>0</v>
      </c>
      <c r="N48" s="87">
        <f t="shared" ref="N48:N58" si="29">+E48+H48+K48</f>
        <v>0</v>
      </c>
      <c r="O48" s="86"/>
      <c r="P48" s="86"/>
      <c r="Q48" s="86"/>
      <c r="R48" s="96"/>
      <c r="S48" s="96"/>
      <c r="T48" s="96"/>
      <c r="U48" s="114"/>
      <c r="V48" s="114"/>
      <c r="W48" s="114"/>
      <c r="X48" s="116">
        <f>+L48+O48+R48+U48</f>
        <v>0</v>
      </c>
      <c r="Y48" s="116">
        <f t="shared" si="25"/>
        <v>0</v>
      </c>
      <c r="Z48" s="116">
        <f t="shared" si="26"/>
        <v>0</v>
      </c>
      <c r="AA48" s="85"/>
      <c r="AB48" s="85"/>
      <c r="AC48" s="85"/>
      <c r="AD48" s="85"/>
    </row>
    <row r="49" spans="1:30" s="36" customFormat="1" ht="40.5" x14ac:dyDescent="0.2">
      <c r="A49" s="85">
        <v>11</v>
      </c>
      <c r="B49" s="46">
        <v>32004</v>
      </c>
      <c r="C49" s="47" t="s">
        <v>231</v>
      </c>
      <c r="D49" s="86">
        <v>738</v>
      </c>
      <c r="E49" s="86">
        <v>0</v>
      </c>
      <c r="F49" s="86"/>
      <c r="G49" s="86"/>
      <c r="H49" s="86"/>
      <c r="I49" s="86"/>
      <c r="J49" s="86"/>
      <c r="K49" s="86"/>
      <c r="L49" s="87">
        <f t="shared" si="27"/>
        <v>0</v>
      </c>
      <c r="M49" s="87">
        <f t="shared" si="28"/>
        <v>0</v>
      </c>
      <c r="N49" s="87">
        <f t="shared" si="29"/>
        <v>0</v>
      </c>
      <c r="O49" s="86"/>
      <c r="P49" s="86"/>
      <c r="Q49" s="86"/>
      <c r="R49" s="96"/>
      <c r="S49" s="96"/>
      <c r="T49" s="96"/>
      <c r="U49" s="114"/>
      <c r="V49" s="114"/>
      <c r="W49" s="114"/>
      <c r="X49" s="116">
        <f t="shared" ref="X49:X51" si="30">+L49+O49+R49+U49</f>
        <v>0</v>
      </c>
      <c r="Y49" s="116">
        <f t="shared" ref="Y49:Y51" si="31">+M49+P49+S49+V49</f>
        <v>0</v>
      </c>
      <c r="Z49" s="116">
        <f t="shared" ref="Z49:Z51" si="32">+N49+Q49+T49+W49</f>
        <v>0</v>
      </c>
      <c r="AA49" s="85"/>
      <c r="AB49" s="85"/>
      <c r="AC49" s="85"/>
      <c r="AD49" s="85"/>
    </row>
    <row r="50" spans="1:30" s="36" customFormat="1" ht="54" x14ac:dyDescent="0.2">
      <c r="A50" s="85">
        <v>12</v>
      </c>
      <c r="B50" s="46">
        <v>32005</v>
      </c>
      <c r="C50" s="47" t="s">
        <v>232</v>
      </c>
      <c r="D50" s="86">
        <v>0</v>
      </c>
      <c r="E50" s="86">
        <v>0</v>
      </c>
      <c r="F50" s="86"/>
      <c r="G50" s="86"/>
      <c r="H50" s="86"/>
      <c r="I50" s="86"/>
      <c r="J50" s="86"/>
      <c r="K50" s="86"/>
      <c r="L50" s="87">
        <f t="shared" si="27"/>
        <v>0</v>
      </c>
      <c r="M50" s="87">
        <f t="shared" si="28"/>
        <v>0</v>
      </c>
      <c r="N50" s="87">
        <f t="shared" si="29"/>
        <v>0</v>
      </c>
      <c r="O50" s="86"/>
      <c r="P50" s="86"/>
      <c r="Q50" s="86"/>
      <c r="R50" s="96"/>
      <c r="S50" s="96"/>
      <c r="T50" s="96"/>
      <c r="U50" s="114"/>
      <c r="V50" s="114"/>
      <c r="W50" s="114"/>
      <c r="X50" s="116">
        <f t="shared" si="30"/>
        <v>0</v>
      </c>
      <c r="Y50" s="116">
        <f t="shared" si="31"/>
        <v>0</v>
      </c>
      <c r="Z50" s="116">
        <f t="shared" si="32"/>
        <v>0</v>
      </c>
      <c r="AA50" s="85"/>
      <c r="AB50" s="85"/>
      <c r="AC50" s="85"/>
      <c r="AD50" s="85"/>
    </row>
    <row r="51" spans="1:30" ht="54" x14ac:dyDescent="0.25">
      <c r="A51" s="85">
        <v>13</v>
      </c>
      <c r="B51" s="147" t="s">
        <v>412</v>
      </c>
      <c r="C51" s="118" t="s">
        <v>503</v>
      </c>
      <c r="D51" s="162"/>
      <c r="E51" s="162"/>
      <c r="F51" s="162"/>
      <c r="G51" s="162"/>
      <c r="H51" s="162"/>
      <c r="I51" s="162"/>
      <c r="J51" s="162"/>
      <c r="K51" s="162"/>
      <c r="L51" s="149">
        <f t="shared" si="27"/>
        <v>0</v>
      </c>
      <c r="M51" s="149">
        <f t="shared" si="28"/>
        <v>0</v>
      </c>
      <c r="N51" s="149">
        <f t="shared" si="29"/>
        <v>0</v>
      </c>
      <c r="O51" s="162"/>
      <c r="P51" s="162"/>
      <c r="Q51" s="162"/>
      <c r="R51" s="164"/>
      <c r="S51" s="164"/>
      <c r="T51" s="164"/>
      <c r="U51" s="165">
        <v>18000</v>
      </c>
      <c r="V51" s="165">
        <v>30000</v>
      </c>
      <c r="W51" s="165">
        <v>30000</v>
      </c>
      <c r="X51" s="116">
        <f t="shared" si="30"/>
        <v>18000</v>
      </c>
      <c r="Y51" s="116">
        <f t="shared" si="31"/>
        <v>30000</v>
      </c>
      <c r="Z51" s="116">
        <f t="shared" si="32"/>
        <v>30000</v>
      </c>
      <c r="AA51" s="90"/>
      <c r="AB51" s="90"/>
      <c r="AC51" s="90"/>
      <c r="AD51" s="90"/>
    </row>
    <row r="52" spans="1:30" x14ac:dyDescent="0.25">
      <c r="A52" s="85">
        <v>14</v>
      </c>
      <c r="B52" s="90"/>
      <c r="C52" s="90"/>
      <c r="D52" s="162"/>
      <c r="E52" s="162"/>
      <c r="F52" s="162"/>
      <c r="G52" s="162"/>
      <c r="H52" s="162"/>
      <c r="I52" s="162"/>
      <c r="J52" s="162"/>
      <c r="K52" s="162"/>
      <c r="L52" s="149">
        <f t="shared" si="27"/>
        <v>0</v>
      </c>
      <c r="M52" s="149">
        <f t="shared" si="28"/>
        <v>0</v>
      </c>
      <c r="N52" s="149">
        <f t="shared" si="29"/>
        <v>0</v>
      </c>
      <c r="O52" s="162"/>
      <c r="P52" s="162"/>
      <c r="Q52" s="162"/>
      <c r="R52" s="164"/>
      <c r="S52" s="164"/>
      <c r="T52" s="164"/>
      <c r="U52" s="165"/>
      <c r="V52" s="165"/>
      <c r="W52" s="165"/>
      <c r="X52" s="116">
        <f t="shared" ref="X52:X58" si="33">+L52+O52+R52+U52</f>
        <v>0</v>
      </c>
      <c r="Y52" s="116">
        <f t="shared" ref="Y52:Y58" si="34">+M52+P52+S52+V52</f>
        <v>0</v>
      </c>
      <c r="Z52" s="116">
        <f t="shared" ref="Z52:Z58" si="35">+N52+Q52+T52+W52</f>
        <v>0</v>
      </c>
      <c r="AA52" s="90"/>
      <c r="AB52" s="90"/>
      <c r="AC52" s="90"/>
      <c r="AD52" s="90"/>
    </row>
    <row r="53" spans="1:30" x14ac:dyDescent="0.25">
      <c r="A53" s="85">
        <v>15</v>
      </c>
      <c r="B53" s="90"/>
      <c r="C53" s="90"/>
      <c r="D53" s="162"/>
      <c r="E53" s="162"/>
      <c r="F53" s="162"/>
      <c r="G53" s="162"/>
      <c r="H53" s="162"/>
      <c r="I53" s="162"/>
      <c r="J53" s="162"/>
      <c r="K53" s="162"/>
      <c r="L53" s="149">
        <f t="shared" si="27"/>
        <v>0</v>
      </c>
      <c r="M53" s="149">
        <f t="shared" si="28"/>
        <v>0</v>
      </c>
      <c r="N53" s="149">
        <f t="shared" si="29"/>
        <v>0</v>
      </c>
      <c r="O53" s="162"/>
      <c r="P53" s="162"/>
      <c r="Q53" s="162"/>
      <c r="R53" s="164"/>
      <c r="S53" s="164"/>
      <c r="T53" s="164"/>
      <c r="U53" s="165"/>
      <c r="V53" s="165"/>
      <c r="W53" s="165"/>
      <c r="X53" s="116">
        <f t="shared" si="33"/>
        <v>0</v>
      </c>
      <c r="Y53" s="116">
        <f t="shared" si="34"/>
        <v>0</v>
      </c>
      <c r="Z53" s="116">
        <f t="shared" si="35"/>
        <v>0</v>
      </c>
      <c r="AA53" s="90"/>
      <c r="AB53" s="90"/>
      <c r="AC53" s="90"/>
      <c r="AD53" s="90"/>
    </row>
    <row r="54" spans="1:30" x14ac:dyDescent="0.25">
      <c r="A54" s="85">
        <v>16</v>
      </c>
      <c r="B54" s="90"/>
      <c r="C54" s="90"/>
      <c r="D54" s="162"/>
      <c r="E54" s="162"/>
      <c r="F54" s="162"/>
      <c r="G54" s="162"/>
      <c r="H54" s="162"/>
      <c r="I54" s="162"/>
      <c r="J54" s="162"/>
      <c r="K54" s="162"/>
      <c r="L54" s="149">
        <f t="shared" si="27"/>
        <v>0</v>
      </c>
      <c r="M54" s="149">
        <f t="shared" si="28"/>
        <v>0</v>
      </c>
      <c r="N54" s="149">
        <f t="shared" si="29"/>
        <v>0</v>
      </c>
      <c r="O54" s="162"/>
      <c r="P54" s="162"/>
      <c r="Q54" s="162"/>
      <c r="R54" s="164"/>
      <c r="S54" s="164"/>
      <c r="T54" s="164"/>
      <c r="U54" s="165"/>
      <c r="V54" s="165"/>
      <c r="W54" s="165"/>
      <c r="X54" s="116">
        <f t="shared" si="33"/>
        <v>0</v>
      </c>
      <c r="Y54" s="116">
        <f t="shared" si="34"/>
        <v>0</v>
      </c>
      <c r="Z54" s="116">
        <f t="shared" si="35"/>
        <v>0</v>
      </c>
      <c r="AA54" s="90"/>
      <c r="AB54" s="90"/>
      <c r="AC54" s="90"/>
      <c r="AD54" s="90"/>
    </row>
    <row r="55" spans="1:30" x14ac:dyDescent="0.25">
      <c r="A55" s="85">
        <v>17</v>
      </c>
      <c r="B55" s="90"/>
      <c r="C55" s="90"/>
      <c r="D55" s="162"/>
      <c r="E55" s="162"/>
      <c r="F55" s="162"/>
      <c r="G55" s="162"/>
      <c r="H55" s="162"/>
      <c r="I55" s="162"/>
      <c r="J55" s="162"/>
      <c r="K55" s="162"/>
      <c r="L55" s="149">
        <f t="shared" si="27"/>
        <v>0</v>
      </c>
      <c r="M55" s="149">
        <f t="shared" si="28"/>
        <v>0</v>
      </c>
      <c r="N55" s="149">
        <f t="shared" si="29"/>
        <v>0</v>
      </c>
      <c r="O55" s="162"/>
      <c r="P55" s="162"/>
      <c r="Q55" s="162"/>
      <c r="R55" s="164"/>
      <c r="S55" s="164"/>
      <c r="T55" s="164"/>
      <c r="U55" s="165"/>
      <c r="V55" s="165"/>
      <c r="W55" s="165"/>
      <c r="X55" s="116">
        <f t="shared" si="33"/>
        <v>0</v>
      </c>
      <c r="Y55" s="116">
        <f t="shared" si="34"/>
        <v>0</v>
      </c>
      <c r="Z55" s="116">
        <f t="shared" si="35"/>
        <v>0</v>
      </c>
      <c r="AA55" s="90"/>
      <c r="AB55" s="90"/>
      <c r="AC55" s="90"/>
      <c r="AD55" s="90"/>
    </row>
    <row r="56" spans="1:30" x14ac:dyDescent="0.25">
      <c r="A56" s="85">
        <v>18</v>
      </c>
      <c r="B56" s="90"/>
      <c r="C56" s="90"/>
      <c r="D56" s="162"/>
      <c r="E56" s="162"/>
      <c r="F56" s="162"/>
      <c r="G56" s="162"/>
      <c r="H56" s="162"/>
      <c r="I56" s="162"/>
      <c r="J56" s="162"/>
      <c r="K56" s="162"/>
      <c r="L56" s="149">
        <f t="shared" si="27"/>
        <v>0</v>
      </c>
      <c r="M56" s="149">
        <f t="shared" si="28"/>
        <v>0</v>
      </c>
      <c r="N56" s="149">
        <f t="shared" si="29"/>
        <v>0</v>
      </c>
      <c r="O56" s="162"/>
      <c r="P56" s="162"/>
      <c r="Q56" s="162"/>
      <c r="R56" s="164"/>
      <c r="S56" s="164"/>
      <c r="T56" s="164"/>
      <c r="U56" s="165"/>
      <c r="V56" s="165"/>
      <c r="W56" s="165"/>
      <c r="X56" s="116">
        <f t="shared" si="33"/>
        <v>0</v>
      </c>
      <c r="Y56" s="116">
        <f t="shared" si="34"/>
        <v>0</v>
      </c>
      <c r="Z56" s="116">
        <f t="shared" si="35"/>
        <v>0</v>
      </c>
      <c r="AA56" s="90"/>
      <c r="AB56" s="90"/>
      <c r="AC56" s="90"/>
      <c r="AD56" s="90"/>
    </row>
    <row r="57" spans="1:30" x14ac:dyDescent="0.25">
      <c r="A57" s="85">
        <v>19</v>
      </c>
      <c r="B57" s="90"/>
      <c r="C57" s="90"/>
      <c r="D57" s="162"/>
      <c r="E57" s="162"/>
      <c r="F57" s="162"/>
      <c r="G57" s="162"/>
      <c r="H57" s="162"/>
      <c r="I57" s="162"/>
      <c r="J57" s="162"/>
      <c r="K57" s="162"/>
      <c r="L57" s="149">
        <f t="shared" si="27"/>
        <v>0</v>
      </c>
      <c r="M57" s="149">
        <f t="shared" si="28"/>
        <v>0</v>
      </c>
      <c r="N57" s="149">
        <f t="shared" si="29"/>
        <v>0</v>
      </c>
      <c r="O57" s="162"/>
      <c r="P57" s="162"/>
      <c r="Q57" s="162"/>
      <c r="R57" s="164"/>
      <c r="S57" s="164"/>
      <c r="T57" s="164"/>
      <c r="U57" s="165"/>
      <c r="V57" s="165"/>
      <c r="W57" s="165"/>
      <c r="X57" s="116">
        <f t="shared" si="33"/>
        <v>0</v>
      </c>
      <c r="Y57" s="116">
        <f t="shared" si="34"/>
        <v>0</v>
      </c>
      <c r="Z57" s="116">
        <f t="shared" si="35"/>
        <v>0</v>
      </c>
      <c r="AA57" s="90"/>
      <c r="AB57" s="90"/>
      <c r="AC57" s="90"/>
      <c r="AD57" s="90"/>
    </row>
    <row r="58" spans="1:30" x14ac:dyDescent="0.25">
      <c r="A58" s="85">
        <v>20</v>
      </c>
      <c r="B58" s="90"/>
      <c r="C58" s="90"/>
      <c r="D58" s="162"/>
      <c r="E58" s="162"/>
      <c r="F58" s="162"/>
      <c r="G58" s="162"/>
      <c r="H58" s="162"/>
      <c r="I58" s="162"/>
      <c r="J58" s="162"/>
      <c r="K58" s="162"/>
      <c r="L58" s="149">
        <f t="shared" si="27"/>
        <v>0</v>
      </c>
      <c r="M58" s="149">
        <f t="shared" si="28"/>
        <v>0</v>
      </c>
      <c r="N58" s="149">
        <f t="shared" si="29"/>
        <v>0</v>
      </c>
      <c r="O58" s="162"/>
      <c r="P58" s="162"/>
      <c r="Q58" s="162"/>
      <c r="R58" s="164"/>
      <c r="S58" s="164"/>
      <c r="T58" s="164"/>
      <c r="U58" s="165"/>
      <c r="V58" s="165"/>
      <c r="W58" s="165"/>
      <c r="X58" s="116">
        <f t="shared" si="33"/>
        <v>0</v>
      </c>
      <c r="Y58" s="116">
        <f t="shared" si="34"/>
        <v>0</v>
      </c>
      <c r="Z58" s="116">
        <f t="shared" si="35"/>
        <v>0</v>
      </c>
      <c r="AA58" s="90"/>
      <c r="AB58" s="90"/>
      <c r="AC58" s="90"/>
      <c r="AD58" s="90"/>
    </row>
    <row r="59" spans="1:30" s="83" customFormat="1" ht="14.25" x14ac:dyDescent="0.2">
      <c r="A59" s="167"/>
      <c r="B59" s="252"/>
      <c r="C59" s="251"/>
      <c r="D59" s="168">
        <f>SUM(D8,D16,D28,D29,D30,D32:D35,D48:D50,D51:D58)</f>
        <v>3887000.8199999994</v>
      </c>
      <c r="E59" s="168">
        <f t="shared" ref="E59:Z59" si="36">SUM(E8,E16,E28,E29,E30,E32:E35,E48:E50,E51:E58)</f>
        <v>3940682.2</v>
      </c>
      <c r="F59" s="168">
        <f t="shared" si="36"/>
        <v>22140</v>
      </c>
      <c r="G59" s="168">
        <f t="shared" si="36"/>
        <v>24622.699999999997</v>
      </c>
      <c r="H59" s="168">
        <f t="shared" si="36"/>
        <v>23772</v>
      </c>
      <c r="I59" s="168">
        <f t="shared" si="36"/>
        <v>2898144.3000000003</v>
      </c>
      <c r="J59" s="168">
        <f t="shared" si="36"/>
        <v>3924125.6</v>
      </c>
      <c r="K59" s="168">
        <f t="shared" si="36"/>
        <v>4947250.4000000004</v>
      </c>
      <c r="L59" s="168">
        <f t="shared" si="36"/>
        <v>6860966.5</v>
      </c>
      <c r="M59" s="168">
        <f t="shared" si="36"/>
        <v>7889430.5000000009</v>
      </c>
      <c r="N59" s="168">
        <f t="shared" si="36"/>
        <v>8911704.5999999996</v>
      </c>
      <c r="O59" s="168">
        <f t="shared" si="36"/>
        <v>0</v>
      </c>
      <c r="P59" s="168">
        <f t="shared" si="36"/>
        <v>0</v>
      </c>
      <c r="Q59" s="168">
        <f t="shared" si="36"/>
        <v>0</v>
      </c>
      <c r="R59" s="168">
        <f t="shared" si="36"/>
        <v>0</v>
      </c>
      <c r="S59" s="168">
        <f t="shared" si="36"/>
        <v>0</v>
      </c>
      <c r="T59" s="168">
        <f t="shared" si="36"/>
        <v>0</v>
      </c>
      <c r="U59" s="168">
        <f>SUM(U8,U16,U28,U29,U30,U32:U35,U48:U50,U51:U58)</f>
        <v>18000</v>
      </c>
      <c r="V59" s="168">
        <f t="shared" ref="V59:W59" si="37">SUM(V8,V16,V28,V29,V30,V32:V35,V48:V50,V51:V58)</f>
        <v>30000</v>
      </c>
      <c r="W59" s="168">
        <f t="shared" si="37"/>
        <v>30000</v>
      </c>
      <c r="X59" s="168">
        <f>SUM(X8,X16,X28,X29,X30,X32:X35,X48:X50,X51:X58)</f>
        <v>6878966.5</v>
      </c>
      <c r="Y59" s="168">
        <f t="shared" si="36"/>
        <v>7919430.5000000009</v>
      </c>
      <c r="Z59" s="168">
        <f t="shared" si="36"/>
        <v>8941704.5999999996</v>
      </c>
      <c r="AA59" s="171" t="s">
        <v>2</v>
      </c>
      <c r="AB59" s="171" t="s">
        <v>2</v>
      </c>
      <c r="AC59" s="171" t="s">
        <v>2</v>
      </c>
      <c r="AD59" s="171" t="s">
        <v>2</v>
      </c>
    </row>
    <row r="60" spans="1:30" x14ac:dyDescent="0.25">
      <c r="A60" s="141"/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</row>
    <row r="61" spans="1:30" x14ac:dyDescent="0.25">
      <c r="A61" s="141"/>
      <c r="B61" s="141"/>
      <c r="C61" s="141"/>
      <c r="D61" s="193"/>
      <c r="E61" s="193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</row>
    <row r="62" spans="1:30" x14ac:dyDescent="0.25">
      <c r="A62" s="141" t="s">
        <v>5</v>
      </c>
      <c r="B62" s="174"/>
      <c r="C62" s="174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</row>
    <row r="63" spans="1:30" x14ac:dyDescent="0.25">
      <c r="A63" s="141" t="s">
        <v>6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</row>
    <row r="64" spans="1:30" x14ac:dyDescent="0.25">
      <c r="R64"/>
      <c r="S64"/>
      <c r="T64"/>
      <c r="U64"/>
      <c r="V64"/>
      <c r="W64"/>
    </row>
    <row r="65" spans="18:23" x14ac:dyDescent="0.25">
      <c r="R65"/>
      <c r="S65"/>
      <c r="T65"/>
      <c r="U65"/>
      <c r="V65"/>
      <c r="W65"/>
    </row>
    <row r="66" spans="18:23" x14ac:dyDescent="0.25">
      <c r="R66"/>
      <c r="S66"/>
      <c r="T66"/>
      <c r="U66"/>
      <c r="V66"/>
      <c r="W66"/>
    </row>
    <row r="67" spans="18:23" x14ac:dyDescent="0.25">
      <c r="R67"/>
      <c r="S67"/>
      <c r="T67"/>
      <c r="U67"/>
      <c r="V67"/>
      <c r="W67"/>
    </row>
    <row r="68" spans="18:23" x14ac:dyDescent="0.25">
      <c r="R68"/>
      <c r="S68"/>
      <c r="T68"/>
      <c r="U68"/>
      <c r="V68"/>
      <c r="W68"/>
    </row>
    <row r="69" spans="18:23" x14ac:dyDescent="0.25">
      <c r="R69"/>
      <c r="S69"/>
      <c r="T69"/>
      <c r="U69"/>
      <c r="V69"/>
      <c r="W69"/>
    </row>
    <row r="70" spans="18:23" x14ac:dyDescent="0.25">
      <c r="R70"/>
      <c r="S70"/>
      <c r="T70"/>
      <c r="U70"/>
      <c r="V70"/>
      <c r="W70"/>
    </row>
    <row r="71" spans="18:23" x14ac:dyDescent="0.25">
      <c r="R71"/>
      <c r="S71"/>
      <c r="T71"/>
      <c r="U71"/>
      <c r="V71"/>
      <c r="W71"/>
    </row>
    <row r="72" spans="18:23" x14ac:dyDescent="0.25">
      <c r="R72"/>
      <c r="S72"/>
      <c r="T72"/>
      <c r="U72"/>
      <c r="V72"/>
      <c r="W72"/>
    </row>
    <row r="73" spans="18:23" x14ac:dyDescent="0.25">
      <c r="R73"/>
      <c r="S73"/>
      <c r="T73"/>
      <c r="U73"/>
      <c r="V73"/>
      <c r="W73"/>
    </row>
    <row r="74" spans="18:23" x14ac:dyDescent="0.25">
      <c r="R74"/>
      <c r="S74"/>
      <c r="T74"/>
      <c r="U74"/>
      <c r="V74"/>
      <c r="W74"/>
    </row>
    <row r="75" spans="18:23" x14ac:dyDescent="0.25">
      <c r="R75"/>
      <c r="S75"/>
      <c r="T75"/>
      <c r="U75"/>
      <c r="V75"/>
      <c r="W75"/>
    </row>
    <row r="76" spans="18:23" x14ac:dyDescent="0.25">
      <c r="R76"/>
      <c r="S76"/>
      <c r="T76"/>
      <c r="U76"/>
      <c r="V76"/>
      <c r="W76"/>
    </row>
    <row r="77" spans="18:23" x14ac:dyDescent="0.25">
      <c r="R77"/>
      <c r="S77"/>
      <c r="T77"/>
      <c r="U77"/>
      <c r="V77"/>
      <c r="W77"/>
    </row>
    <row r="78" spans="18:23" x14ac:dyDescent="0.25">
      <c r="R78"/>
      <c r="S78"/>
      <c r="T78"/>
      <c r="U78"/>
      <c r="V78"/>
      <c r="W78"/>
    </row>
    <row r="79" spans="18:23" x14ac:dyDescent="0.25">
      <c r="R79"/>
      <c r="S79"/>
      <c r="T79"/>
      <c r="U79"/>
      <c r="V79"/>
      <c r="W79"/>
    </row>
    <row r="80" spans="18:23" x14ac:dyDescent="0.25">
      <c r="R80"/>
      <c r="S80"/>
      <c r="T80"/>
      <c r="U80"/>
      <c r="V80"/>
      <c r="W80"/>
    </row>
    <row r="81" spans="18:23" x14ac:dyDescent="0.25">
      <c r="R81"/>
      <c r="S81"/>
      <c r="T81"/>
      <c r="U81"/>
      <c r="V81"/>
      <c r="W81"/>
    </row>
    <row r="82" spans="18:23" x14ac:dyDescent="0.25">
      <c r="R82"/>
      <c r="S82"/>
      <c r="T82"/>
      <c r="U82"/>
      <c r="V82"/>
      <c r="W82"/>
    </row>
    <row r="83" spans="18:23" x14ac:dyDescent="0.25">
      <c r="R83"/>
      <c r="S83"/>
      <c r="T83"/>
      <c r="U83"/>
      <c r="V83"/>
      <c r="W83"/>
    </row>
    <row r="84" spans="18:23" x14ac:dyDescent="0.25">
      <c r="R84"/>
      <c r="S84"/>
      <c r="T84"/>
      <c r="U84"/>
      <c r="V84"/>
      <c r="W84"/>
    </row>
    <row r="85" spans="18:23" x14ac:dyDescent="0.25">
      <c r="R85"/>
      <c r="S85"/>
      <c r="T85"/>
      <c r="U85"/>
      <c r="V85"/>
      <c r="W85"/>
    </row>
    <row r="86" spans="18:23" x14ac:dyDescent="0.25">
      <c r="R86"/>
      <c r="S86"/>
      <c r="T86"/>
      <c r="U86"/>
      <c r="V86"/>
      <c r="W86"/>
    </row>
    <row r="87" spans="18:23" x14ac:dyDescent="0.25">
      <c r="R87"/>
      <c r="S87"/>
      <c r="T87"/>
      <c r="U87"/>
      <c r="V87"/>
      <c r="W87"/>
    </row>
    <row r="88" spans="18:23" x14ac:dyDescent="0.25">
      <c r="R88"/>
      <c r="S88"/>
      <c r="T88"/>
      <c r="U88"/>
      <c r="V88"/>
      <c r="W88"/>
    </row>
    <row r="89" spans="18:23" x14ac:dyDescent="0.25">
      <c r="R89"/>
      <c r="S89"/>
      <c r="T89"/>
      <c r="U89"/>
      <c r="V89"/>
      <c r="W89"/>
    </row>
    <row r="90" spans="18:23" x14ac:dyDescent="0.25">
      <c r="R90"/>
      <c r="S90"/>
      <c r="T90"/>
      <c r="U90"/>
      <c r="V90"/>
      <c r="W90"/>
    </row>
    <row r="91" spans="18:23" x14ac:dyDescent="0.25">
      <c r="R91"/>
      <c r="S91"/>
      <c r="T91"/>
      <c r="U91"/>
      <c r="V91"/>
      <c r="W91"/>
    </row>
    <row r="92" spans="18:23" x14ac:dyDescent="0.25">
      <c r="R92"/>
      <c r="S92"/>
      <c r="T92"/>
      <c r="U92"/>
      <c r="V92"/>
      <c r="W92"/>
    </row>
    <row r="93" spans="18:23" x14ac:dyDescent="0.25">
      <c r="R93"/>
      <c r="S93"/>
      <c r="T93"/>
      <c r="U93"/>
      <c r="V93"/>
      <c r="W93"/>
    </row>
    <row r="94" spans="18:23" x14ac:dyDescent="0.25">
      <c r="R94"/>
      <c r="S94"/>
      <c r="T94"/>
      <c r="U94"/>
      <c r="V94"/>
      <c r="W94"/>
    </row>
    <row r="95" spans="18:23" x14ac:dyDescent="0.25">
      <c r="R95"/>
      <c r="S95"/>
      <c r="T95"/>
      <c r="U95"/>
      <c r="V95"/>
      <c r="W95"/>
    </row>
    <row r="96" spans="18:23" x14ac:dyDescent="0.25">
      <c r="R96"/>
      <c r="S96"/>
      <c r="T96"/>
      <c r="U96"/>
      <c r="V96"/>
      <c r="W96"/>
    </row>
    <row r="97" spans="18:23" x14ac:dyDescent="0.25">
      <c r="R97"/>
      <c r="S97"/>
      <c r="T97"/>
      <c r="U97"/>
      <c r="V97"/>
      <c r="W97"/>
    </row>
    <row r="98" spans="18:23" x14ac:dyDescent="0.25">
      <c r="R98"/>
      <c r="S98"/>
      <c r="T98"/>
      <c r="U98"/>
      <c r="V98"/>
      <c r="W98"/>
    </row>
    <row r="99" spans="18:23" x14ac:dyDescent="0.25">
      <c r="R99"/>
      <c r="S99"/>
      <c r="T99"/>
      <c r="U99"/>
      <c r="V99"/>
      <c r="W99"/>
    </row>
    <row r="100" spans="18:23" x14ac:dyDescent="0.25">
      <c r="R100"/>
      <c r="S100"/>
      <c r="T100"/>
      <c r="U100"/>
      <c r="V100"/>
      <c r="W100"/>
    </row>
    <row r="101" spans="18:23" x14ac:dyDescent="0.25">
      <c r="R101"/>
      <c r="S101"/>
      <c r="T101"/>
      <c r="U101"/>
      <c r="V101"/>
      <c r="W101"/>
    </row>
    <row r="102" spans="18:23" x14ac:dyDescent="0.25">
      <c r="R102"/>
      <c r="S102"/>
      <c r="T102"/>
      <c r="U102"/>
      <c r="V102"/>
      <c r="W102"/>
    </row>
    <row r="103" spans="18:23" x14ac:dyDescent="0.25">
      <c r="R103"/>
      <c r="S103"/>
      <c r="T103"/>
      <c r="U103"/>
      <c r="V103"/>
      <c r="W103"/>
    </row>
    <row r="104" spans="18:23" x14ac:dyDescent="0.25">
      <c r="R104"/>
      <c r="S104"/>
      <c r="T104"/>
      <c r="U104"/>
      <c r="V104"/>
      <c r="W104"/>
    </row>
    <row r="105" spans="18:23" x14ac:dyDescent="0.25">
      <c r="R105"/>
      <c r="S105"/>
      <c r="T105"/>
      <c r="U105"/>
      <c r="V105"/>
      <c r="W105"/>
    </row>
    <row r="106" spans="18:23" x14ac:dyDescent="0.25">
      <c r="R106"/>
      <c r="S106"/>
      <c r="T106"/>
      <c r="U106"/>
      <c r="V106"/>
      <c r="W106"/>
    </row>
    <row r="107" spans="18:23" x14ac:dyDescent="0.25">
      <c r="R107"/>
      <c r="S107"/>
      <c r="T107"/>
      <c r="U107"/>
      <c r="V107"/>
      <c r="W107"/>
    </row>
    <row r="108" spans="18:23" x14ac:dyDescent="0.25">
      <c r="R108"/>
      <c r="S108"/>
      <c r="T108"/>
      <c r="U108"/>
      <c r="V108"/>
      <c r="W108"/>
    </row>
    <row r="109" spans="18:23" x14ac:dyDescent="0.25">
      <c r="R109"/>
      <c r="S109"/>
      <c r="T109"/>
      <c r="U109"/>
      <c r="V109"/>
      <c r="W109"/>
    </row>
    <row r="110" spans="18:23" x14ac:dyDescent="0.25">
      <c r="R110"/>
      <c r="S110"/>
      <c r="T110"/>
      <c r="U110"/>
      <c r="V110"/>
      <c r="W110"/>
    </row>
    <row r="111" spans="18:23" x14ac:dyDescent="0.25">
      <c r="R111"/>
      <c r="S111"/>
      <c r="T111"/>
      <c r="U111"/>
      <c r="V111"/>
      <c r="W111"/>
    </row>
    <row r="112" spans="18:23" x14ac:dyDescent="0.25">
      <c r="R112"/>
      <c r="S112"/>
      <c r="T112"/>
      <c r="U112"/>
      <c r="V112"/>
      <c r="W112"/>
    </row>
    <row r="113" spans="18:23" x14ac:dyDescent="0.25">
      <c r="R113"/>
      <c r="S113"/>
      <c r="T113"/>
      <c r="U113"/>
      <c r="V113"/>
      <c r="W113"/>
    </row>
    <row r="114" spans="18:23" x14ac:dyDescent="0.25">
      <c r="R114"/>
      <c r="S114"/>
      <c r="T114"/>
      <c r="U114"/>
      <c r="V114"/>
      <c r="W114"/>
    </row>
    <row r="115" spans="18:23" x14ac:dyDescent="0.25">
      <c r="R115"/>
      <c r="S115"/>
      <c r="T115"/>
      <c r="U115"/>
      <c r="V115"/>
      <c r="W115"/>
    </row>
    <row r="116" spans="18:23" x14ac:dyDescent="0.25">
      <c r="R116"/>
      <c r="S116"/>
      <c r="T116"/>
      <c r="U116"/>
      <c r="V116"/>
      <c r="W116"/>
    </row>
    <row r="117" spans="18:23" x14ac:dyDescent="0.25">
      <c r="R117"/>
      <c r="S117"/>
      <c r="T117"/>
      <c r="U117"/>
      <c r="V117"/>
      <c r="W117"/>
    </row>
    <row r="118" spans="18:23" x14ac:dyDescent="0.25">
      <c r="R118"/>
      <c r="S118"/>
      <c r="T118"/>
      <c r="U118"/>
      <c r="V118"/>
      <c r="W118"/>
    </row>
    <row r="119" spans="18:23" x14ac:dyDescent="0.25">
      <c r="R119"/>
      <c r="S119"/>
      <c r="T119"/>
      <c r="U119"/>
      <c r="V119"/>
      <c r="W119"/>
    </row>
    <row r="120" spans="18:23" x14ac:dyDescent="0.25">
      <c r="R120"/>
      <c r="S120"/>
      <c r="T120"/>
      <c r="U120"/>
      <c r="V120"/>
      <c r="W120"/>
    </row>
    <row r="121" spans="18:23" x14ac:dyDescent="0.25">
      <c r="R121"/>
      <c r="S121"/>
      <c r="T121"/>
      <c r="U121"/>
      <c r="V121"/>
      <c r="W121"/>
    </row>
    <row r="122" spans="18:23" x14ac:dyDescent="0.25">
      <c r="R122"/>
      <c r="S122"/>
      <c r="T122"/>
      <c r="U122"/>
      <c r="V122"/>
      <c r="W122"/>
    </row>
    <row r="123" spans="18:23" x14ac:dyDescent="0.25">
      <c r="R123"/>
      <c r="S123"/>
      <c r="T123"/>
      <c r="U123"/>
      <c r="V123"/>
      <c r="W123"/>
    </row>
    <row r="124" spans="18:23" x14ac:dyDescent="0.25">
      <c r="R124"/>
      <c r="S124"/>
      <c r="T124"/>
      <c r="U124"/>
      <c r="V124"/>
      <c r="W124"/>
    </row>
    <row r="125" spans="18:23" x14ac:dyDescent="0.25">
      <c r="R125"/>
      <c r="S125"/>
      <c r="T125"/>
      <c r="U125"/>
      <c r="V125"/>
      <c r="W125"/>
    </row>
    <row r="126" spans="18:23" x14ac:dyDescent="0.25">
      <c r="R126"/>
      <c r="S126"/>
      <c r="T126"/>
      <c r="U126"/>
      <c r="V126"/>
      <c r="W126"/>
    </row>
    <row r="127" spans="18:23" x14ac:dyDescent="0.25">
      <c r="R127"/>
      <c r="S127"/>
      <c r="T127"/>
      <c r="U127"/>
      <c r="V127"/>
      <c r="W127"/>
    </row>
    <row r="128" spans="18:23" x14ac:dyDescent="0.25">
      <c r="R128"/>
      <c r="S128"/>
      <c r="T128"/>
      <c r="U128"/>
      <c r="V128"/>
      <c r="W128"/>
    </row>
    <row r="129" spans="18:23" x14ac:dyDescent="0.25">
      <c r="R129"/>
      <c r="S129"/>
      <c r="T129"/>
      <c r="U129"/>
      <c r="V129"/>
      <c r="W129"/>
    </row>
    <row r="130" spans="18:23" x14ac:dyDescent="0.25">
      <c r="R130"/>
      <c r="S130"/>
      <c r="T130"/>
      <c r="U130"/>
      <c r="V130"/>
      <c r="W130"/>
    </row>
    <row r="131" spans="18:23" x14ac:dyDescent="0.25">
      <c r="R131"/>
      <c r="S131"/>
      <c r="T131"/>
      <c r="U131"/>
      <c r="V131"/>
      <c r="W131"/>
    </row>
    <row r="132" spans="18:23" x14ac:dyDescent="0.25">
      <c r="R132"/>
      <c r="S132"/>
      <c r="T132"/>
      <c r="U132"/>
      <c r="V132"/>
      <c r="W132"/>
    </row>
    <row r="133" spans="18:23" x14ac:dyDescent="0.25">
      <c r="R133"/>
      <c r="S133"/>
      <c r="T133"/>
      <c r="U133"/>
      <c r="V133"/>
      <c r="W133"/>
    </row>
    <row r="134" spans="18:23" x14ac:dyDescent="0.25">
      <c r="R134"/>
      <c r="S134"/>
      <c r="T134"/>
      <c r="U134"/>
      <c r="V134"/>
      <c r="W134"/>
    </row>
    <row r="135" spans="18:23" x14ac:dyDescent="0.25">
      <c r="R135"/>
      <c r="S135"/>
      <c r="T135"/>
      <c r="U135"/>
      <c r="V135"/>
      <c r="W135"/>
    </row>
    <row r="136" spans="18:23" x14ac:dyDescent="0.25">
      <c r="R136"/>
      <c r="S136"/>
      <c r="T136"/>
      <c r="U136"/>
      <c r="V136"/>
      <c r="W136"/>
    </row>
    <row r="137" spans="18:23" x14ac:dyDescent="0.25">
      <c r="R137"/>
      <c r="S137"/>
      <c r="T137"/>
      <c r="U137"/>
      <c r="V137"/>
      <c r="W137"/>
    </row>
    <row r="138" spans="18:23" x14ac:dyDescent="0.25">
      <c r="R138"/>
      <c r="S138"/>
      <c r="T138"/>
      <c r="U138"/>
      <c r="V138"/>
      <c r="W138"/>
    </row>
    <row r="139" spans="18:23" x14ac:dyDescent="0.25">
      <c r="R139"/>
      <c r="S139"/>
      <c r="T139"/>
      <c r="U139"/>
      <c r="V139"/>
      <c r="W139"/>
    </row>
    <row r="140" spans="18:23" x14ac:dyDescent="0.25">
      <c r="R140"/>
      <c r="S140"/>
      <c r="T140"/>
      <c r="U140"/>
      <c r="V140"/>
      <c r="W140"/>
    </row>
    <row r="141" spans="18:23" x14ac:dyDescent="0.25">
      <c r="R141"/>
      <c r="S141"/>
      <c r="T141"/>
      <c r="U141"/>
      <c r="V141"/>
      <c r="W141"/>
    </row>
    <row r="142" spans="18:23" x14ac:dyDescent="0.25">
      <c r="R142"/>
      <c r="S142"/>
      <c r="T142"/>
      <c r="U142"/>
      <c r="V142"/>
      <c r="W142"/>
    </row>
    <row r="143" spans="18:23" x14ac:dyDescent="0.25">
      <c r="R143"/>
      <c r="S143"/>
      <c r="T143"/>
      <c r="U143"/>
      <c r="V143"/>
      <c r="W143"/>
    </row>
    <row r="144" spans="18:23" x14ac:dyDescent="0.25">
      <c r="R144"/>
      <c r="S144"/>
      <c r="T144"/>
      <c r="U144"/>
      <c r="V144"/>
      <c r="W144"/>
    </row>
    <row r="145" spans="18:23" x14ac:dyDescent="0.25">
      <c r="R145"/>
      <c r="S145"/>
      <c r="T145"/>
      <c r="U145"/>
      <c r="V145"/>
      <c r="W145"/>
    </row>
    <row r="146" spans="18:23" x14ac:dyDescent="0.25">
      <c r="R146"/>
      <c r="S146"/>
      <c r="T146"/>
      <c r="U146"/>
      <c r="V146"/>
      <c r="W146"/>
    </row>
    <row r="147" spans="18:23" x14ac:dyDescent="0.25">
      <c r="R147"/>
      <c r="S147"/>
      <c r="T147"/>
      <c r="U147"/>
      <c r="V147"/>
      <c r="W147"/>
    </row>
    <row r="148" spans="18:23" x14ac:dyDescent="0.25">
      <c r="R148"/>
      <c r="S148"/>
      <c r="T148"/>
      <c r="U148"/>
      <c r="V148"/>
      <c r="W148"/>
    </row>
    <row r="149" spans="18:23" x14ac:dyDescent="0.25">
      <c r="R149"/>
      <c r="S149"/>
      <c r="T149"/>
      <c r="U149"/>
      <c r="V149"/>
      <c r="W149"/>
    </row>
    <row r="150" spans="18:23" x14ac:dyDescent="0.25">
      <c r="R150"/>
      <c r="S150"/>
      <c r="T150"/>
      <c r="U150"/>
      <c r="V150"/>
      <c r="W150"/>
    </row>
    <row r="151" spans="18:23" x14ac:dyDescent="0.25">
      <c r="R151"/>
      <c r="S151"/>
      <c r="T151"/>
      <c r="U151"/>
      <c r="V151"/>
      <c r="W151"/>
    </row>
    <row r="152" spans="18:23" x14ac:dyDescent="0.25">
      <c r="R152"/>
      <c r="S152"/>
      <c r="T152"/>
      <c r="U152"/>
      <c r="V152"/>
      <c r="W152"/>
    </row>
    <row r="153" spans="18:23" x14ac:dyDescent="0.25">
      <c r="R153"/>
      <c r="S153"/>
      <c r="T153"/>
      <c r="U153"/>
      <c r="V153"/>
      <c r="W153"/>
    </row>
    <row r="154" spans="18:23" x14ac:dyDescent="0.25">
      <c r="R154"/>
      <c r="S154"/>
      <c r="T154"/>
      <c r="U154"/>
      <c r="V154"/>
      <c r="W154"/>
    </row>
    <row r="155" spans="18:23" x14ac:dyDescent="0.25">
      <c r="R155"/>
      <c r="S155"/>
      <c r="T155"/>
      <c r="U155"/>
      <c r="V155"/>
      <c r="W155"/>
    </row>
    <row r="156" spans="18:23" x14ac:dyDescent="0.25">
      <c r="R156"/>
      <c r="S156"/>
      <c r="T156"/>
      <c r="U156"/>
      <c r="V156"/>
      <c r="W156"/>
    </row>
    <row r="157" spans="18:23" x14ac:dyDescent="0.25">
      <c r="R157"/>
      <c r="S157"/>
      <c r="T157"/>
      <c r="U157"/>
      <c r="V157"/>
      <c r="W157"/>
    </row>
    <row r="158" spans="18:23" x14ac:dyDescent="0.25">
      <c r="R158"/>
      <c r="S158"/>
      <c r="T158"/>
      <c r="U158"/>
      <c r="V158"/>
      <c r="W158"/>
    </row>
    <row r="159" spans="18:23" x14ac:dyDescent="0.25">
      <c r="R159"/>
      <c r="S159"/>
      <c r="T159"/>
      <c r="U159"/>
      <c r="V159"/>
      <c r="W159"/>
    </row>
    <row r="160" spans="18:23" x14ac:dyDescent="0.25">
      <c r="R160"/>
      <c r="S160"/>
      <c r="T160"/>
      <c r="U160"/>
      <c r="V160"/>
      <c r="W160"/>
    </row>
    <row r="161" spans="18:23" x14ac:dyDescent="0.25">
      <c r="R161"/>
      <c r="S161"/>
      <c r="T161"/>
      <c r="U161"/>
      <c r="V161"/>
      <c r="W161"/>
    </row>
    <row r="162" spans="18:23" x14ac:dyDescent="0.25">
      <c r="R162"/>
      <c r="S162"/>
      <c r="T162"/>
      <c r="U162"/>
      <c r="V162"/>
      <c r="W162"/>
    </row>
    <row r="163" spans="18:23" x14ac:dyDescent="0.25">
      <c r="R163"/>
      <c r="S163"/>
      <c r="T163"/>
      <c r="U163"/>
      <c r="V163"/>
      <c r="W163"/>
    </row>
    <row r="164" spans="18:23" x14ac:dyDescent="0.25">
      <c r="R164"/>
      <c r="S164"/>
      <c r="T164"/>
      <c r="U164"/>
      <c r="V164"/>
      <c r="W164"/>
    </row>
    <row r="165" spans="18:23" x14ac:dyDescent="0.25">
      <c r="R165"/>
      <c r="S165"/>
      <c r="T165"/>
      <c r="U165"/>
      <c r="V165"/>
      <c r="W165"/>
    </row>
    <row r="166" spans="18:23" x14ac:dyDescent="0.25">
      <c r="R166"/>
      <c r="S166"/>
      <c r="T166"/>
      <c r="U166"/>
      <c r="V166"/>
      <c r="W166"/>
    </row>
    <row r="167" spans="18:23" x14ac:dyDescent="0.25">
      <c r="R167"/>
      <c r="S167"/>
      <c r="T167"/>
      <c r="U167"/>
      <c r="V167"/>
      <c r="W167"/>
    </row>
    <row r="168" spans="18:23" x14ac:dyDescent="0.25">
      <c r="R168"/>
      <c r="S168"/>
      <c r="T168"/>
      <c r="U168"/>
      <c r="V168"/>
      <c r="W168"/>
    </row>
    <row r="169" spans="18:23" x14ac:dyDescent="0.25">
      <c r="R169"/>
      <c r="S169"/>
      <c r="T169"/>
      <c r="U169"/>
      <c r="V169"/>
      <c r="W169"/>
    </row>
    <row r="170" spans="18:23" x14ac:dyDescent="0.25">
      <c r="R170"/>
      <c r="S170"/>
      <c r="T170"/>
      <c r="U170"/>
      <c r="V170"/>
      <c r="W170"/>
    </row>
    <row r="171" spans="18:23" x14ac:dyDescent="0.25">
      <c r="R171"/>
      <c r="S171"/>
      <c r="T171"/>
      <c r="U171"/>
      <c r="V171"/>
      <c r="W171"/>
    </row>
    <row r="172" spans="18:23" x14ac:dyDescent="0.25">
      <c r="R172"/>
      <c r="S172"/>
      <c r="T172"/>
      <c r="U172"/>
      <c r="V172"/>
      <c r="W172"/>
    </row>
    <row r="173" spans="18:23" x14ac:dyDescent="0.25">
      <c r="R173"/>
      <c r="S173"/>
      <c r="T173"/>
      <c r="U173"/>
      <c r="V173"/>
      <c r="W173"/>
    </row>
    <row r="174" spans="18:23" x14ac:dyDescent="0.25">
      <c r="R174"/>
      <c r="S174"/>
      <c r="T174"/>
      <c r="U174"/>
      <c r="V174"/>
      <c r="W174"/>
    </row>
    <row r="175" spans="18:23" x14ac:dyDescent="0.25">
      <c r="R175"/>
      <c r="S175"/>
      <c r="T175"/>
      <c r="U175"/>
      <c r="V175"/>
      <c r="W175"/>
    </row>
    <row r="176" spans="18:23" x14ac:dyDescent="0.25">
      <c r="R176"/>
      <c r="S176"/>
      <c r="T176"/>
      <c r="U176"/>
      <c r="V176"/>
      <c r="W176"/>
    </row>
    <row r="177" spans="18:23" x14ac:dyDescent="0.25">
      <c r="R177"/>
      <c r="S177"/>
      <c r="T177"/>
      <c r="U177"/>
      <c r="V177"/>
      <c r="W177"/>
    </row>
    <row r="178" spans="18:23" x14ac:dyDescent="0.25">
      <c r="R178"/>
      <c r="S178"/>
      <c r="T178"/>
      <c r="U178"/>
      <c r="V178"/>
      <c r="W178"/>
    </row>
    <row r="179" spans="18:23" x14ac:dyDescent="0.25">
      <c r="R179"/>
      <c r="S179"/>
      <c r="T179"/>
      <c r="U179"/>
      <c r="V179"/>
      <c r="W179"/>
    </row>
    <row r="180" spans="18:23" x14ac:dyDescent="0.25">
      <c r="R180"/>
      <c r="S180"/>
      <c r="T180"/>
      <c r="U180"/>
      <c r="V180"/>
      <c r="W180"/>
    </row>
    <row r="181" spans="18:23" x14ac:dyDescent="0.25">
      <c r="R181"/>
      <c r="S181"/>
      <c r="T181"/>
      <c r="U181"/>
      <c r="V181"/>
      <c r="W181"/>
    </row>
    <row r="182" spans="18:23" x14ac:dyDescent="0.25">
      <c r="R182"/>
      <c r="S182"/>
      <c r="T182"/>
      <c r="U182"/>
      <c r="V182"/>
      <c r="W182"/>
    </row>
    <row r="183" spans="18:23" x14ac:dyDescent="0.25">
      <c r="R183"/>
      <c r="S183"/>
      <c r="T183"/>
      <c r="U183"/>
      <c r="V183"/>
      <c r="W183"/>
    </row>
    <row r="184" spans="18:23" x14ac:dyDescent="0.25">
      <c r="R184"/>
      <c r="S184"/>
      <c r="T184"/>
      <c r="U184"/>
      <c r="V184"/>
      <c r="W184"/>
    </row>
    <row r="185" spans="18:23" x14ac:dyDescent="0.25">
      <c r="R185"/>
      <c r="S185"/>
      <c r="T185"/>
      <c r="U185"/>
      <c r="V185"/>
      <c r="W185"/>
    </row>
    <row r="186" spans="18:23" x14ac:dyDescent="0.25">
      <c r="R186"/>
      <c r="S186"/>
      <c r="T186"/>
      <c r="U186"/>
      <c r="V186"/>
      <c r="W186"/>
    </row>
    <row r="187" spans="18:23" x14ac:dyDescent="0.25">
      <c r="R187"/>
      <c r="S187"/>
      <c r="T187"/>
      <c r="U187"/>
      <c r="V187"/>
      <c r="W187"/>
    </row>
    <row r="188" spans="18:23" x14ac:dyDescent="0.25">
      <c r="R188"/>
      <c r="S188"/>
      <c r="T188"/>
      <c r="U188"/>
      <c r="V188"/>
      <c r="W188"/>
    </row>
    <row r="189" spans="18:23" x14ac:dyDescent="0.25">
      <c r="R189"/>
      <c r="S189"/>
      <c r="T189"/>
      <c r="U189"/>
      <c r="V189"/>
      <c r="W189"/>
    </row>
    <row r="190" spans="18:23" x14ac:dyDescent="0.25">
      <c r="R190"/>
      <c r="S190"/>
      <c r="T190"/>
      <c r="U190"/>
      <c r="V190"/>
      <c r="W190"/>
    </row>
    <row r="191" spans="18:23" x14ac:dyDescent="0.25">
      <c r="R191"/>
      <c r="S191"/>
      <c r="T191"/>
      <c r="U191"/>
      <c r="V191"/>
      <c r="W191"/>
    </row>
    <row r="192" spans="18:23" x14ac:dyDescent="0.25">
      <c r="R192"/>
      <c r="S192"/>
      <c r="T192"/>
      <c r="U192"/>
      <c r="V192"/>
      <c r="W192"/>
    </row>
    <row r="193" spans="18:23" x14ac:dyDescent="0.25">
      <c r="R193"/>
      <c r="S193"/>
      <c r="T193"/>
      <c r="U193"/>
      <c r="V193"/>
      <c r="W193"/>
    </row>
    <row r="194" spans="18:23" x14ac:dyDescent="0.25">
      <c r="R194"/>
      <c r="S194"/>
      <c r="T194"/>
      <c r="U194"/>
      <c r="V194"/>
      <c r="W194"/>
    </row>
    <row r="195" spans="18:23" x14ac:dyDescent="0.25">
      <c r="R195"/>
      <c r="S195"/>
      <c r="T195"/>
      <c r="U195"/>
      <c r="V195"/>
      <c r="W195"/>
    </row>
    <row r="196" spans="18:23" x14ac:dyDescent="0.25">
      <c r="R196"/>
      <c r="S196"/>
      <c r="T196"/>
      <c r="U196"/>
      <c r="V196"/>
      <c r="W196"/>
    </row>
    <row r="197" spans="18:23" x14ac:dyDescent="0.25">
      <c r="R197"/>
      <c r="S197"/>
      <c r="T197"/>
      <c r="U197"/>
      <c r="V197"/>
      <c r="W197"/>
    </row>
    <row r="198" spans="18:23" x14ac:dyDescent="0.25">
      <c r="R198"/>
      <c r="S198"/>
      <c r="T198"/>
      <c r="U198"/>
      <c r="V198"/>
      <c r="W198"/>
    </row>
    <row r="199" spans="18:23" x14ac:dyDescent="0.25">
      <c r="R199"/>
      <c r="S199"/>
      <c r="T199"/>
      <c r="U199"/>
      <c r="V199"/>
      <c r="W199"/>
    </row>
    <row r="200" spans="18:23" x14ac:dyDescent="0.25">
      <c r="R200"/>
      <c r="S200"/>
      <c r="T200"/>
      <c r="U200"/>
      <c r="V200"/>
      <c r="W200"/>
    </row>
    <row r="201" spans="18:23" x14ac:dyDescent="0.25">
      <c r="R201"/>
      <c r="S201"/>
      <c r="T201"/>
      <c r="U201"/>
      <c r="V201"/>
      <c r="W201"/>
    </row>
    <row r="202" spans="18:23" x14ac:dyDescent="0.25">
      <c r="R202"/>
      <c r="S202"/>
      <c r="T202"/>
      <c r="U202"/>
      <c r="V202"/>
      <c r="W202"/>
    </row>
    <row r="203" spans="18:23" x14ac:dyDescent="0.25">
      <c r="R203"/>
      <c r="S203"/>
      <c r="T203"/>
      <c r="U203"/>
      <c r="V203"/>
      <c r="W203"/>
    </row>
    <row r="204" spans="18:23" x14ac:dyDescent="0.25">
      <c r="R204"/>
      <c r="S204"/>
      <c r="T204"/>
      <c r="U204"/>
      <c r="V204"/>
      <c r="W204"/>
    </row>
    <row r="205" spans="18:23" x14ac:dyDescent="0.25">
      <c r="R205"/>
      <c r="S205"/>
      <c r="T205"/>
      <c r="U205"/>
      <c r="V205"/>
      <c r="W205"/>
    </row>
    <row r="206" spans="18:23" x14ac:dyDescent="0.25">
      <c r="R206"/>
      <c r="S206"/>
      <c r="T206"/>
      <c r="U206"/>
      <c r="V206"/>
      <c r="W206"/>
    </row>
    <row r="207" spans="18:23" x14ac:dyDescent="0.25">
      <c r="R207"/>
      <c r="S207"/>
      <c r="T207"/>
      <c r="U207"/>
      <c r="V207"/>
      <c r="W207"/>
    </row>
    <row r="208" spans="18:23" x14ac:dyDescent="0.25">
      <c r="R208"/>
      <c r="S208"/>
      <c r="T208"/>
      <c r="U208"/>
      <c r="V208"/>
      <c r="W208"/>
    </row>
    <row r="209" spans="18:23" x14ac:dyDescent="0.25">
      <c r="R209"/>
      <c r="S209"/>
      <c r="T209"/>
      <c r="U209"/>
      <c r="V209"/>
      <c r="W209"/>
    </row>
    <row r="210" spans="18:23" x14ac:dyDescent="0.25">
      <c r="R210"/>
      <c r="S210"/>
      <c r="T210"/>
      <c r="U210"/>
      <c r="V210"/>
      <c r="W210"/>
    </row>
    <row r="211" spans="18:23" x14ac:dyDescent="0.25">
      <c r="R211"/>
      <c r="S211"/>
      <c r="T211"/>
      <c r="U211"/>
      <c r="V211"/>
      <c r="W211"/>
    </row>
    <row r="212" spans="18:23" x14ac:dyDescent="0.25">
      <c r="R212"/>
      <c r="S212"/>
      <c r="T212"/>
      <c r="U212"/>
      <c r="V212"/>
      <c r="W212"/>
    </row>
    <row r="213" spans="18:23" x14ac:dyDescent="0.25">
      <c r="R213"/>
      <c r="S213"/>
      <c r="T213"/>
      <c r="U213"/>
      <c r="V213"/>
      <c r="W213"/>
    </row>
    <row r="214" spans="18:23" x14ac:dyDescent="0.25">
      <c r="R214"/>
      <c r="S214"/>
      <c r="T214"/>
      <c r="U214"/>
      <c r="V214"/>
      <c r="W214"/>
    </row>
    <row r="215" spans="18:23" x14ac:dyDescent="0.25">
      <c r="R215"/>
      <c r="S215"/>
      <c r="T215"/>
      <c r="U215"/>
      <c r="V215"/>
      <c r="W215"/>
    </row>
    <row r="216" spans="18:23" x14ac:dyDescent="0.25">
      <c r="R216"/>
      <c r="S216"/>
      <c r="T216"/>
      <c r="U216"/>
      <c r="V216"/>
      <c r="W216"/>
    </row>
    <row r="217" spans="18:23" x14ac:dyDescent="0.25">
      <c r="R217"/>
      <c r="S217"/>
      <c r="T217"/>
      <c r="U217"/>
      <c r="V217"/>
      <c r="W217"/>
    </row>
    <row r="218" spans="18:23" x14ac:dyDescent="0.25">
      <c r="R218"/>
      <c r="S218"/>
      <c r="T218"/>
      <c r="U218"/>
      <c r="V218"/>
      <c r="W218"/>
    </row>
    <row r="219" spans="18:23" x14ac:dyDescent="0.25">
      <c r="R219"/>
      <c r="S219"/>
      <c r="T219"/>
      <c r="U219"/>
      <c r="V219"/>
      <c r="W219"/>
    </row>
    <row r="220" spans="18:23" x14ac:dyDescent="0.25">
      <c r="R220"/>
      <c r="S220"/>
      <c r="T220"/>
      <c r="U220"/>
      <c r="V220"/>
      <c r="W220"/>
    </row>
    <row r="221" spans="18:23" x14ac:dyDescent="0.25">
      <c r="R221"/>
      <c r="S221"/>
      <c r="T221"/>
      <c r="U221"/>
      <c r="V221"/>
      <c r="W221"/>
    </row>
    <row r="222" spans="18:23" x14ac:dyDescent="0.25">
      <c r="R222"/>
      <c r="S222"/>
      <c r="T222"/>
      <c r="U222"/>
      <c r="V222"/>
      <c r="W222"/>
    </row>
    <row r="223" spans="18:23" x14ac:dyDescent="0.25">
      <c r="R223"/>
      <c r="S223"/>
      <c r="T223"/>
      <c r="U223"/>
      <c r="V223"/>
      <c r="W223"/>
    </row>
    <row r="224" spans="18:23" x14ac:dyDescent="0.25">
      <c r="R224"/>
      <c r="S224"/>
      <c r="T224"/>
      <c r="U224"/>
      <c r="V224"/>
      <c r="W224"/>
    </row>
    <row r="225" spans="18:23" x14ac:dyDescent="0.25">
      <c r="R225"/>
      <c r="S225"/>
      <c r="T225"/>
      <c r="U225"/>
      <c r="V225"/>
      <c r="W225"/>
    </row>
    <row r="226" spans="18:23" x14ac:dyDescent="0.25">
      <c r="R226"/>
      <c r="S226"/>
      <c r="T226"/>
      <c r="U226"/>
      <c r="V226"/>
      <c r="W226"/>
    </row>
    <row r="227" spans="18:23" x14ac:dyDescent="0.25">
      <c r="R227"/>
      <c r="S227"/>
      <c r="T227"/>
      <c r="U227"/>
      <c r="V227"/>
      <c r="W227"/>
    </row>
    <row r="228" spans="18:23" x14ac:dyDescent="0.25">
      <c r="R228"/>
      <c r="S228"/>
      <c r="T228"/>
      <c r="U228"/>
      <c r="V228"/>
      <c r="W228"/>
    </row>
    <row r="229" spans="18:23" x14ac:dyDescent="0.25">
      <c r="R229"/>
      <c r="S229"/>
      <c r="T229"/>
      <c r="U229"/>
      <c r="V229"/>
      <c r="W229"/>
    </row>
    <row r="230" spans="18:23" x14ac:dyDescent="0.25">
      <c r="R230"/>
      <c r="S230"/>
      <c r="T230"/>
      <c r="U230"/>
      <c r="V230"/>
      <c r="W230"/>
    </row>
    <row r="231" spans="18:23" x14ac:dyDescent="0.25">
      <c r="R231"/>
      <c r="S231"/>
      <c r="T231"/>
      <c r="U231"/>
      <c r="V231"/>
      <c r="W231"/>
    </row>
    <row r="232" spans="18:23" x14ac:dyDescent="0.25">
      <c r="R232"/>
      <c r="S232"/>
      <c r="T232"/>
      <c r="U232"/>
      <c r="V232"/>
      <c r="W232"/>
    </row>
    <row r="233" spans="18:23" x14ac:dyDescent="0.25">
      <c r="R233"/>
      <c r="S233"/>
      <c r="T233"/>
      <c r="U233"/>
      <c r="V233"/>
      <c r="W233"/>
    </row>
    <row r="234" spans="18:23" x14ac:dyDescent="0.25">
      <c r="R234"/>
      <c r="S234"/>
      <c r="T234"/>
      <c r="U234"/>
      <c r="V234"/>
      <c r="W234"/>
    </row>
    <row r="235" spans="18:23" x14ac:dyDescent="0.25">
      <c r="R235"/>
      <c r="S235"/>
      <c r="T235"/>
      <c r="U235"/>
      <c r="V235"/>
      <c r="W235"/>
    </row>
    <row r="236" spans="18:23" x14ac:dyDescent="0.25">
      <c r="R236"/>
      <c r="S236"/>
      <c r="T236"/>
      <c r="U236"/>
      <c r="V236"/>
      <c r="W236"/>
    </row>
    <row r="237" spans="18:23" x14ac:dyDescent="0.25">
      <c r="R237"/>
      <c r="S237"/>
      <c r="T237"/>
      <c r="U237"/>
      <c r="V237"/>
      <c r="W237"/>
    </row>
    <row r="238" spans="18:23" x14ac:dyDescent="0.25">
      <c r="R238"/>
      <c r="S238"/>
      <c r="T238"/>
      <c r="U238"/>
      <c r="V238"/>
      <c r="W238"/>
    </row>
    <row r="239" spans="18:23" x14ac:dyDescent="0.25">
      <c r="R239"/>
      <c r="S239"/>
      <c r="T239"/>
      <c r="U239"/>
      <c r="V239"/>
      <c r="W239"/>
    </row>
    <row r="240" spans="18:23" x14ac:dyDescent="0.25">
      <c r="R240"/>
      <c r="S240"/>
      <c r="T240"/>
      <c r="U240"/>
      <c r="V240"/>
      <c r="W240"/>
    </row>
    <row r="241" spans="18:23" x14ac:dyDescent="0.25">
      <c r="R241"/>
      <c r="S241"/>
      <c r="T241"/>
      <c r="U241"/>
      <c r="V241"/>
      <c r="W241"/>
    </row>
    <row r="242" spans="18:23" x14ac:dyDescent="0.25">
      <c r="R242"/>
      <c r="S242"/>
      <c r="T242"/>
      <c r="U242"/>
      <c r="V242"/>
      <c r="W242"/>
    </row>
    <row r="243" spans="18:23" x14ac:dyDescent="0.25">
      <c r="R243"/>
      <c r="S243"/>
      <c r="T243"/>
      <c r="U243"/>
      <c r="V243"/>
      <c r="W243"/>
    </row>
    <row r="244" spans="18:23" x14ac:dyDescent="0.25">
      <c r="R244"/>
      <c r="S244"/>
      <c r="T244"/>
      <c r="U244"/>
      <c r="V244"/>
      <c r="W244"/>
    </row>
    <row r="245" spans="18:23" x14ac:dyDescent="0.25">
      <c r="R245"/>
      <c r="S245"/>
      <c r="T245"/>
      <c r="U245"/>
      <c r="V245"/>
      <c r="W245"/>
    </row>
    <row r="246" spans="18:23" x14ac:dyDescent="0.25">
      <c r="R246"/>
      <c r="S246"/>
      <c r="T246"/>
      <c r="U246"/>
      <c r="V246"/>
      <c r="W246"/>
    </row>
    <row r="247" spans="18:23" x14ac:dyDescent="0.25">
      <c r="R247"/>
      <c r="S247"/>
      <c r="T247"/>
      <c r="U247"/>
      <c r="V247"/>
      <c r="W247"/>
    </row>
    <row r="248" spans="18:23" x14ac:dyDescent="0.25">
      <c r="R248"/>
      <c r="S248"/>
      <c r="T248"/>
      <c r="U248"/>
      <c r="V248"/>
      <c r="W248"/>
    </row>
    <row r="249" spans="18:23" x14ac:dyDescent="0.25">
      <c r="R249"/>
      <c r="S249"/>
      <c r="T249"/>
      <c r="U249"/>
      <c r="V249"/>
      <c r="W249"/>
    </row>
    <row r="250" spans="18:23" x14ac:dyDescent="0.25">
      <c r="R250"/>
      <c r="S250"/>
      <c r="T250"/>
      <c r="U250"/>
      <c r="V250"/>
      <c r="W250"/>
    </row>
    <row r="251" spans="18:23" x14ac:dyDescent="0.25">
      <c r="R251"/>
      <c r="S251"/>
      <c r="T251"/>
      <c r="U251"/>
      <c r="V251"/>
      <c r="W251"/>
    </row>
    <row r="252" spans="18:23" x14ac:dyDescent="0.25">
      <c r="R252"/>
      <c r="S252"/>
      <c r="T252"/>
      <c r="U252"/>
      <c r="V252"/>
      <c r="W252"/>
    </row>
    <row r="253" spans="18:23" x14ac:dyDescent="0.25">
      <c r="R253"/>
      <c r="S253"/>
      <c r="T253"/>
      <c r="U253"/>
      <c r="V253"/>
      <c r="W253"/>
    </row>
    <row r="254" spans="18:23" x14ac:dyDescent="0.25">
      <c r="R254"/>
      <c r="S254"/>
      <c r="T254"/>
      <c r="U254"/>
      <c r="V254"/>
      <c r="W254"/>
    </row>
    <row r="255" spans="18:23" x14ac:dyDescent="0.25">
      <c r="R255"/>
      <c r="S255"/>
      <c r="T255"/>
      <c r="U255"/>
      <c r="V255"/>
      <c r="W255"/>
    </row>
    <row r="256" spans="18:23" x14ac:dyDescent="0.25">
      <c r="R256"/>
      <c r="S256"/>
      <c r="T256"/>
      <c r="U256"/>
      <c r="V256"/>
      <c r="W256"/>
    </row>
    <row r="257" spans="18:23" x14ac:dyDescent="0.25">
      <c r="R257"/>
      <c r="S257"/>
      <c r="T257"/>
      <c r="U257"/>
      <c r="V257"/>
      <c r="W257"/>
    </row>
    <row r="258" spans="18:23" x14ac:dyDescent="0.25">
      <c r="R258"/>
      <c r="S258"/>
      <c r="T258"/>
      <c r="U258"/>
      <c r="V258"/>
      <c r="W258"/>
    </row>
    <row r="259" spans="18:23" x14ac:dyDescent="0.25">
      <c r="R259"/>
      <c r="S259"/>
      <c r="T259"/>
      <c r="U259"/>
      <c r="V259"/>
      <c r="W259"/>
    </row>
    <row r="260" spans="18:23" x14ac:dyDescent="0.25">
      <c r="R260"/>
      <c r="S260"/>
      <c r="T260"/>
      <c r="U260"/>
      <c r="V260"/>
      <c r="W260"/>
    </row>
    <row r="261" spans="18:23" x14ac:dyDescent="0.25">
      <c r="R261"/>
      <c r="S261"/>
      <c r="T261"/>
      <c r="U261"/>
      <c r="V261"/>
      <c r="W261"/>
    </row>
    <row r="262" spans="18:23" x14ac:dyDescent="0.25">
      <c r="R262"/>
      <c r="S262"/>
      <c r="T262"/>
      <c r="U262"/>
      <c r="V262"/>
      <c r="W262"/>
    </row>
    <row r="263" spans="18:23" x14ac:dyDescent="0.25">
      <c r="R263"/>
      <c r="S263"/>
      <c r="T263"/>
      <c r="U263"/>
      <c r="V263"/>
      <c r="W263"/>
    </row>
    <row r="264" spans="18:23" x14ac:dyDescent="0.25">
      <c r="R264"/>
      <c r="S264"/>
      <c r="T264"/>
      <c r="U264"/>
      <c r="V264"/>
      <c r="W264"/>
    </row>
    <row r="265" spans="18:23" x14ac:dyDescent="0.25">
      <c r="R265"/>
      <c r="S265"/>
      <c r="T265"/>
      <c r="U265"/>
      <c r="V265"/>
      <c r="W265"/>
    </row>
    <row r="266" spans="18:23" x14ac:dyDescent="0.25">
      <c r="R266"/>
      <c r="S266"/>
      <c r="T266"/>
      <c r="U266"/>
      <c r="V266"/>
      <c r="W266"/>
    </row>
    <row r="267" spans="18:23" x14ac:dyDescent="0.25">
      <c r="R267"/>
      <c r="S267"/>
      <c r="T267"/>
      <c r="U267"/>
      <c r="V267"/>
      <c r="W267"/>
    </row>
    <row r="268" spans="18:23" x14ac:dyDescent="0.25">
      <c r="R268"/>
      <c r="S268"/>
      <c r="T268"/>
      <c r="U268"/>
      <c r="V268"/>
      <c r="W268"/>
    </row>
    <row r="269" spans="18:23" x14ac:dyDescent="0.25">
      <c r="R269"/>
      <c r="S269"/>
      <c r="T269"/>
      <c r="U269"/>
      <c r="V269"/>
      <c r="W269"/>
    </row>
    <row r="270" spans="18:23" x14ac:dyDescent="0.25">
      <c r="R270"/>
      <c r="S270"/>
      <c r="T270"/>
      <c r="U270"/>
      <c r="V270"/>
      <c r="W270"/>
    </row>
    <row r="271" spans="18:23" x14ac:dyDescent="0.25">
      <c r="R271"/>
      <c r="S271"/>
      <c r="T271"/>
      <c r="U271"/>
      <c r="V271"/>
      <c r="W271"/>
    </row>
    <row r="272" spans="18:23" x14ac:dyDescent="0.25">
      <c r="R272"/>
      <c r="S272"/>
      <c r="T272"/>
      <c r="U272"/>
      <c r="V272"/>
      <c r="W272"/>
    </row>
    <row r="273" spans="18:23" x14ac:dyDescent="0.25">
      <c r="R273"/>
      <c r="S273"/>
      <c r="T273"/>
      <c r="U273"/>
      <c r="V273"/>
      <c r="W273"/>
    </row>
    <row r="274" spans="18:23" x14ac:dyDescent="0.25">
      <c r="R274"/>
      <c r="S274"/>
      <c r="T274"/>
      <c r="U274"/>
      <c r="V274"/>
      <c r="W274"/>
    </row>
    <row r="275" spans="18:23" x14ac:dyDescent="0.25">
      <c r="R275"/>
      <c r="S275"/>
      <c r="T275"/>
      <c r="U275"/>
      <c r="V275"/>
      <c r="W275"/>
    </row>
    <row r="276" spans="18:23" x14ac:dyDescent="0.25">
      <c r="R276"/>
      <c r="S276"/>
      <c r="T276"/>
      <c r="U276"/>
      <c r="V276"/>
      <c r="W276"/>
    </row>
    <row r="277" spans="18:23" x14ac:dyDescent="0.25">
      <c r="R277"/>
      <c r="S277"/>
      <c r="T277"/>
      <c r="U277"/>
      <c r="V277"/>
      <c r="W277"/>
    </row>
    <row r="278" spans="18:23" x14ac:dyDescent="0.25">
      <c r="R278"/>
      <c r="S278"/>
      <c r="T278"/>
      <c r="U278"/>
      <c r="V278"/>
      <c r="W278"/>
    </row>
    <row r="279" spans="18:23" x14ac:dyDescent="0.25">
      <c r="R279"/>
      <c r="S279"/>
      <c r="T279"/>
      <c r="U279"/>
      <c r="V279"/>
      <c r="W279"/>
    </row>
    <row r="280" spans="18:23" x14ac:dyDescent="0.25">
      <c r="R280"/>
      <c r="S280"/>
      <c r="T280"/>
      <c r="U280"/>
      <c r="V280"/>
      <c r="W280"/>
    </row>
    <row r="281" spans="18:23" x14ac:dyDescent="0.25">
      <c r="R281"/>
      <c r="S281"/>
      <c r="T281"/>
      <c r="U281"/>
      <c r="V281"/>
      <c r="W281"/>
    </row>
    <row r="282" spans="18:23" x14ac:dyDescent="0.25">
      <c r="R282"/>
      <c r="S282"/>
      <c r="T282"/>
      <c r="U282"/>
      <c r="V282"/>
      <c r="W282"/>
    </row>
    <row r="283" spans="18:23" x14ac:dyDescent="0.25">
      <c r="R283"/>
      <c r="S283"/>
      <c r="T283"/>
      <c r="U283"/>
      <c r="V283"/>
      <c r="W283"/>
    </row>
    <row r="284" spans="18:23" x14ac:dyDescent="0.25">
      <c r="R284"/>
      <c r="S284"/>
      <c r="T284"/>
      <c r="U284"/>
      <c r="V284"/>
      <c r="W284"/>
    </row>
    <row r="285" spans="18:23" x14ac:dyDescent="0.25">
      <c r="R285"/>
      <c r="S285"/>
      <c r="T285"/>
      <c r="U285"/>
      <c r="V285"/>
      <c r="W285"/>
    </row>
    <row r="286" spans="18:23" x14ac:dyDescent="0.25">
      <c r="R286"/>
      <c r="S286"/>
      <c r="T286"/>
      <c r="U286"/>
      <c r="V286"/>
      <c r="W286"/>
    </row>
    <row r="287" spans="18:23" x14ac:dyDescent="0.25">
      <c r="R287"/>
      <c r="S287"/>
      <c r="T287"/>
      <c r="U287"/>
      <c r="V287"/>
      <c r="W287"/>
    </row>
    <row r="288" spans="18:23" x14ac:dyDescent="0.25">
      <c r="R288"/>
      <c r="S288"/>
      <c r="T288"/>
      <c r="U288"/>
      <c r="V288"/>
      <c r="W288"/>
    </row>
    <row r="289" spans="18:23" x14ac:dyDescent="0.25">
      <c r="R289"/>
      <c r="S289"/>
      <c r="T289"/>
      <c r="U289"/>
      <c r="V289"/>
      <c r="W289"/>
    </row>
    <row r="290" spans="18:23" x14ac:dyDescent="0.25">
      <c r="R290"/>
      <c r="S290"/>
      <c r="T290"/>
      <c r="U290"/>
      <c r="V290"/>
      <c r="W290"/>
    </row>
    <row r="291" spans="18:23" x14ac:dyDescent="0.25">
      <c r="R291"/>
      <c r="S291"/>
      <c r="T291"/>
      <c r="U291"/>
      <c r="V291"/>
      <c r="W291"/>
    </row>
    <row r="292" spans="18:23" x14ac:dyDescent="0.25">
      <c r="R292"/>
      <c r="S292"/>
      <c r="T292"/>
      <c r="U292"/>
      <c r="V292"/>
      <c r="W292"/>
    </row>
    <row r="293" spans="18:23" x14ac:dyDescent="0.25">
      <c r="R293"/>
      <c r="S293"/>
      <c r="T293"/>
      <c r="U293"/>
      <c r="V293"/>
      <c r="W293"/>
    </row>
    <row r="294" spans="18:23" x14ac:dyDescent="0.25">
      <c r="R294"/>
      <c r="S294"/>
      <c r="T294"/>
      <c r="U294"/>
      <c r="V294"/>
      <c r="W294"/>
    </row>
    <row r="295" spans="18:23" x14ac:dyDescent="0.25">
      <c r="R295"/>
      <c r="S295"/>
      <c r="T295"/>
      <c r="U295"/>
      <c r="V295"/>
      <c r="W295"/>
    </row>
    <row r="296" spans="18:23" x14ac:dyDescent="0.25">
      <c r="R296"/>
      <c r="S296"/>
      <c r="T296"/>
      <c r="U296"/>
      <c r="V296"/>
      <c r="W296"/>
    </row>
    <row r="297" spans="18:23" x14ac:dyDescent="0.25">
      <c r="R297"/>
      <c r="S297"/>
      <c r="T297"/>
      <c r="U297"/>
      <c r="V297"/>
      <c r="W297"/>
    </row>
    <row r="298" spans="18:23" x14ac:dyDescent="0.25">
      <c r="R298"/>
      <c r="S298"/>
      <c r="T298"/>
      <c r="U298"/>
      <c r="V298"/>
      <c r="W298"/>
    </row>
    <row r="299" spans="18:23" x14ac:dyDescent="0.25">
      <c r="R299"/>
      <c r="S299"/>
      <c r="T299"/>
      <c r="U299"/>
      <c r="V299"/>
      <c r="W299"/>
    </row>
    <row r="300" spans="18:23" x14ac:dyDescent="0.25">
      <c r="R300"/>
      <c r="S300"/>
      <c r="T300"/>
      <c r="U300"/>
      <c r="V300"/>
      <c r="W300"/>
    </row>
    <row r="301" spans="18:23" x14ac:dyDescent="0.25">
      <c r="R301"/>
      <c r="S301"/>
      <c r="T301"/>
      <c r="U301"/>
      <c r="V301"/>
      <c r="W301"/>
    </row>
    <row r="302" spans="18:23" x14ac:dyDescent="0.25">
      <c r="R302"/>
      <c r="S302"/>
      <c r="T302"/>
      <c r="U302"/>
      <c r="V302"/>
      <c r="W302"/>
    </row>
    <row r="303" spans="18:23" x14ac:dyDescent="0.25">
      <c r="R303"/>
      <c r="S303"/>
      <c r="T303"/>
      <c r="U303"/>
      <c r="V303"/>
      <c r="W303"/>
    </row>
    <row r="304" spans="18:23" x14ac:dyDescent="0.25">
      <c r="R304"/>
      <c r="S304"/>
      <c r="T304"/>
      <c r="U304"/>
      <c r="V304"/>
      <c r="W304"/>
    </row>
    <row r="305" spans="18:23" x14ac:dyDescent="0.25">
      <c r="R305"/>
      <c r="S305"/>
      <c r="T305"/>
      <c r="U305"/>
      <c r="V305"/>
      <c r="W305"/>
    </row>
    <row r="306" spans="18:23" x14ac:dyDescent="0.25">
      <c r="R306"/>
      <c r="S306"/>
      <c r="T306"/>
      <c r="U306"/>
      <c r="V306"/>
      <c r="W306"/>
    </row>
    <row r="307" spans="18:23" x14ac:dyDescent="0.25">
      <c r="R307"/>
      <c r="S307"/>
      <c r="T307"/>
      <c r="U307"/>
      <c r="V307"/>
      <c r="W307"/>
    </row>
    <row r="308" spans="18:23" x14ac:dyDescent="0.25">
      <c r="R308"/>
      <c r="S308"/>
      <c r="T308"/>
      <c r="U308"/>
      <c r="V308"/>
      <c r="W308"/>
    </row>
    <row r="309" spans="18:23" x14ac:dyDescent="0.25">
      <c r="R309"/>
      <c r="S309"/>
      <c r="T309"/>
      <c r="U309"/>
      <c r="V309"/>
      <c r="W309"/>
    </row>
    <row r="310" spans="18:23" x14ac:dyDescent="0.25">
      <c r="R310"/>
      <c r="S310"/>
      <c r="T310"/>
      <c r="U310"/>
      <c r="V310"/>
      <c r="W310"/>
    </row>
    <row r="311" spans="18:23" x14ac:dyDescent="0.25">
      <c r="R311"/>
      <c r="S311"/>
      <c r="T311"/>
      <c r="U311"/>
      <c r="V311"/>
      <c r="W311"/>
    </row>
    <row r="312" spans="18:23" x14ac:dyDescent="0.25">
      <c r="R312"/>
      <c r="S312"/>
      <c r="T312"/>
      <c r="U312"/>
      <c r="V312"/>
      <c r="W312"/>
    </row>
    <row r="313" spans="18:23" x14ac:dyDescent="0.25">
      <c r="R313"/>
      <c r="S313"/>
      <c r="T313"/>
      <c r="U313"/>
      <c r="V313"/>
      <c r="W313"/>
    </row>
    <row r="314" spans="18:23" x14ac:dyDescent="0.25">
      <c r="R314"/>
      <c r="S314"/>
      <c r="T314"/>
      <c r="U314"/>
      <c r="V314"/>
      <c r="W314"/>
    </row>
    <row r="315" spans="18:23" x14ac:dyDescent="0.25">
      <c r="R315"/>
      <c r="S315"/>
      <c r="T315"/>
      <c r="U315"/>
      <c r="V315"/>
      <c r="W315"/>
    </row>
    <row r="316" spans="18:23" x14ac:dyDescent="0.25">
      <c r="R316"/>
      <c r="S316"/>
      <c r="T316"/>
      <c r="U316"/>
      <c r="V316"/>
      <c r="W316"/>
    </row>
    <row r="317" spans="18:23" x14ac:dyDescent="0.25">
      <c r="R317"/>
      <c r="S317"/>
      <c r="T317"/>
      <c r="U317"/>
      <c r="V317"/>
      <c r="W317"/>
    </row>
    <row r="318" spans="18:23" x14ac:dyDescent="0.25">
      <c r="R318"/>
      <c r="S318"/>
      <c r="T318"/>
      <c r="U318"/>
      <c r="V318"/>
      <c r="W318"/>
    </row>
    <row r="319" spans="18:23" x14ac:dyDescent="0.25">
      <c r="R319"/>
      <c r="S319"/>
      <c r="T319"/>
      <c r="U319"/>
      <c r="V319"/>
      <c r="W319"/>
    </row>
    <row r="320" spans="18:23" x14ac:dyDescent="0.25">
      <c r="R320"/>
      <c r="S320"/>
      <c r="T320"/>
      <c r="U320"/>
      <c r="V320"/>
      <c r="W320"/>
    </row>
    <row r="321" spans="18:23" x14ac:dyDescent="0.25">
      <c r="R321"/>
      <c r="S321"/>
      <c r="T321"/>
      <c r="U321"/>
      <c r="V321"/>
      <c r="W321"/>
    </row>
    <row r="322" spans="18:23" x14ac:dyDescent="0.25">
      <c r="R322"/>
      <c r="S322"/>
      <c r="T322"/>
      <c r="U322"/>
      <c r="V322"/>
      <c r="W322"/>
    </row>
    <row r="323" spans="18:23" x14ac:dyDescent="0.25">
      <c r="R323"/>
      <c r="S323"/>
      <c r="T323"/>
      <c r="U323"/>
      <c r="V323"/>
      <c r="W323"/>
    </row>
    <row r="324" spans="18:23" x14ac:dyDescent="0.25">
      <c r="R324"/>
      <c r="S324"/>
      <c r="T324"/>
      <c r="U324"/>
      <c r="V324"/>
      <c r="W324"/>
    </row>
    <row r="325" spans="18:23" x14ac:dyDescent="0.25">
      <c r="R325"/>
      <c r="S325"/>
      <c r="T325"/>
      <c r="U325"/>
      <c r="V325"/>
      <c r="W325"/>
    </row>
    <row r="326" spans="18:23" x14ac:dyDescent="0.25">
      <c r="R326"/>
      <c r="S326"/>
      <c r="T326"/>
      <c r="U326"/>
      <c r="V326"/>
      <c r="W326"/>
    </row>
    <row r="327" spans="18:23" x14ac:dyDescent="0.25">
      <c r="R327"/>
      <c r="S327"/>
      <c r="T327"/>
      <c r="U327"/>
      <c r="V327"/>
      <c r="W327"/>
    </row>
    <row r="328" spans="18:23" x14ac:dyDescent="0.25">
      <c r="R328"/>
      <c r="S328"/>
      <c r="T328"/>
      <c r="U328"/>
      <c r="V328"/>
      <c r="W328"/>
    </row>
    <row r="329" spans="18:23" x14ac:dyDescent="0.25">
      <c r="R329"/>
      <c r="S329"/>
      <c r="T329"/>
      <c r="U329"/>
      <c r="V329"/>
      <c r="W329"/>
    </row>
    <row r="330" spans="18:23" x14ac:dyDescent="0.25">
      <c r="R330"/>
      <c r="S330"/>
      <c r="T330"/>
      <c r="U330"/>
      <c r="V330"/>
      <c r="W330"/>
    </row>
    <row r="331" spans="18:23" x14ac:dyDescent="0.25">
      <c r="R331"/>
      <c r="S331"/>
      <c r="T331"/>
      <c r="U331"/>
      <c r="V331"/>
      <c r="W331"/>
    </row>
    <row r="332" spans="18:23" x14ac:dyDescent="0.25">
      <c r="R332"/>
      <c r="S332"/>
      <c r="T332"/>
      <c r="U332"/>
      <c r="V332"/>
      <c r="W332"/>
    </row>
    <row r="333" spans="18:23" x14ac:dyDescent="0.25">
      <c r="R333"/>
      <c r="S333"/>
      <c r="T333"/>
      <c r="U333"/>
      <c r="V333"/>
      <c r="W333"/>
    </row>
    <row r="334" spans="18:23" x14ac:dyDescent="0.25">
      <c r="R334"/>
      <c r="S334"/>
      <c r="T334"/>
      <c r="U334"/>
      <c r="V334"/>
      <c r="W334"/>
    </row>
    <row r="335" spans="18:23" x14ac:dyDescent="0.25">
      <c r="R335"/>
      <c r="S335"/>
      <c r="T335"/>
      <c r="U335"/>
      <c r="V335"/>
      <c r="W335"/>
    </row>
    <row r="336" spans="18:23" x14ac:dyDescent="0.25">
      <c r="R336"/>
      <c r="S336"/>
      <c r="T336"/>
      <c r="U336"/>
      <c r="V336"/>
      <c r="W336"/>
    </row>
    <row r="337" spans="18:23" x14ac:dyDescent="0.25">
      <c r="R337"/>
      <c r="S337"/>
      <c r="T337"/>
      <c r="U337"/>
      <c r="V337"/>
      <c r="W337"/>
    </row>
    <row r="338" spans="18:23" x14ac:dyDescent="0.25">
      <c r="R338"/>
      <c r="S338"/>
      <c r="T338"/>
      <c r="U338"/>
      <c r="V338"/>
      <c r="W338"/>
    </row>
    <row r="339" spans="18:23" x14ac:dyDescent="0.25">
      <c r="R339"/>
      <c r="S339"/>
      <c r="T339"/>
      <c r="U339"/>
      <c r="V339"/>
      <c r="W339"/>
    </row>
    <row r="340" spans="18:23" x14ac:dyDescent="0.25">
      <c r="R340"/>
      <c r="S340"/>
      <c r="T340"/>
      <c r="U340"/>
      <c r="V340"/>
      <c r="W340"/>
    </row>
    <row r="341" spans="18:23" x14ac:dyDescent="0.25">
      <c r="R341"/>
      <c r="S341"/>
      <c r="T341"/>
      <c r="U341"/>
      <c r="V341"/>
      <c r="W341"/>
    </row>
    <row r="342" spans="18:23" x14ac:dyDescent="0.25">
      <c r="R342"/>
      <c r="S342"/>
      <c r="T342"/>
      <c r="U342"/>
      <c r="V342"/>
      <c r="W342"/>
    </row>
    <row r="343" spans="18:23" x14ac:dyDescent="0.25">
      <c r="R343"/>
      <c r="S343"/>
      <c r="T343"/>
      <c r="U343"/>
      <c r="V343"/>
      <c r="W343"/>
    </row>
    <row r="344" spans="18:23" x14ac:dyDescent="0.25">
      <c r="R344"/>
      <c r="S344"/>
      <c r="T344"/>
      <c r="U344"/>
      <c r="V344"/>
      <c r="W344"/>
    </row>
    <row r="345" spans="18:23" x14ac:dyDescent="0.25">
      <c r="R345"/>
      <c r="S345"/>
      <c r="T345"/>
      <c r="U345"/>
      <c r="V345"/>
      <c r="W345"/>
    </row>
    <row r="346" spans="18:23" x14ac:dyDescent="0.25">
      <c r="R346"/>
      <c r="S346"/>
      <c r="T346"/>
      <c r="U346"/>
      <c r="V346"/>
      <c r="W346"/>
    </row>
    <row r="347" spans="18:23" x14ac:dyDescent="0.25">
      <c r="R347"/>
      <c r="S347"/>
      <c r="T347"/>
      <c r="U347"/>
      <c r="V347"/>
      <c r="W347"/>
    </row>
    <row r="348" spans="18:23" x14ac:dyDescent="0.25">
      <c r="R348"/>
      <c r="S348"/>
      <c r="T348"/>
      <c r="U348"/>
      <c r="V348"/>
      <c r="W348"/>
    </row>
    <row r="349" spans="18:23" x14ac:dyDescent="0.25">
      <c r="R349"/>
      <c r="S349"/>
      <c r="T349"/>
      <c r="U349"/>
      <c r="V349"/>
      <c r="W349"/>
    </row>
    <row r="350" spans="18:23" x14ac:dyDescent="0.25">
      <c r="R350"/>
      <c r="S350"/>
      <c r="T350"/>
      <c r="U350"/>
      <c r="V350"/>
      <c r="W350"/>
    </row>
    <row r="351" spans="18:23" x14ac:dyDescent="0.25">
      <c r="R351"/>
      <c r="S351"/>
      <c r="T351"/>
      <c r="U351"/>
      <c r="V351"/>
      <c r="W351"/>
    </row>
    <row r="352" spans="18:23" x14ac:dyDescent="0.25">
      <c r="R352"/>
      <c r="S352"/>
      <c r="T352"/>
      <c r="U352"/>
      <c r="V352"/>
      <c r="W352"/>
    </row>
    <row r="353" spans="18:23" x14ac:dyDescent="0.25">
      <c r="R353"/>
      <c r="S353"/>
      <c r="T353"/>
      <c r="U353"/>
      <c r="V353"/>
      <c r="W353"/>
    </row>
    <row r="354" spans="18:23" x14ac:dyDescent="0.25">
      <c r="R354"/>
      <c r="S354"/>
      <c r="T354"/>
      <c r="U354"/>
      <c r="V354"/>
      <c r="W354"/>
    </row>
    <row r="355" spans="18:23" x14ac:dyDescent="0.25">
      <c r="R355"/>
      <c r="S355"/>
      <c r="T355"/>
      <c r="U355"/>
      <c r="V355"/>
      <c r="W355"/>
    </row>
    <row r="356" spans="18:23" x14ac:dyDescent="0.25">
      <c r="R356"/>
      <c r="S356"/>
      <c r="T356"/>
      <c r="U356"/>
      <c r="V356"/>
      <c r="W356"/>
    </row>
    <row r="357" spans="18:23" x14ac:dyDescent="0.25">
      <c r="R357"/>
      <c r="S357"/>
      <c r="T357"/>
      <c r="U357"/>
      <c r="V357"/>
      <c r="W357"/>
    </row>
    <row r="358" spans="18:23" x14ac:dyDescent="0.25">
      <c r="R358"/>
      <c r="S358"/>
      <c r="T358"/>
      <c r="U358"/>
      <c r="V358"/>
      <c r="W358"/>
    </row>
    <row r="359" spans="18:23" x14ac:dyDescent="0.25">
      <c r="R359"/>
      <c r="S359"/>
      <c r="T359"/>
      <c r="U359"/>
      <c r="V359"/>
      <c r="W359"/>
    </row>
    <row r="360" spans="18:23" x14ac:dyDescent="0.25">
      <c r="R360"/>
      <c r="S360"/>
      <c r="T360"/>
      <c r="U360"/>
      <c r="V360"/>
      <c r="W360"/>
    </row>
    <row r="361" spans="18:23" x14ac:dyDescent="0.25">
      <c r="R361"/>
      <c r="S361"/>
      <c r="T361"/>
      <c r="U361"/>
      <c r="V361"/>
      <c r="W361"/>
    </row>
    <row r="362" spans="18:23" x14ac:dyDescent="0.25">
      <c r="R362"/>
      <c r="S362"/>
      <c r="T362"/>
      <c r="U362"/>
      <c r="V362"/>
      <c r="W362"/>
    </row>
    <row r="363" spans="18:23" x14ac:dyDescent="0.25">
      <c r="R363"/>
      <c r="S363"/>
      <c r="T363"/>
      <c r="U363"/>
      <c r="V363"/>
      <c r="W363"/>
    </row>
    <row r="364" spans="18:23" x14ac:dyDescent="0.25">
      <c r="R364"/>
      <c r="S364"/>
      <c r="T364"/>
      <c r="U364"/>
      <c r="V364"/>
      <c r="W364"/>
    </row>
    <row r="365" spans="18:23" x14ac:dyDescent="0.25">
      <c r="R365"/>
      <c r="S365"/>
      <c r="T365"/>
      <c r="U365"/>
      <c r="V365"/>
      <c r="W365"/>
    </row>
    <row r="366" spans="18:23" x14ac:dyDescent="0.25">
      <c r="R366"/>
      <c r="S366"/>
      <c r="T366"/>
      <c r="U366"/>
      <c r="V366"/>
      <c r="W366"/>
    </row>
    <row r="367" spans="18:23" x14ac:dyDescent="0.25">
      <c r="R367"/>
      <c r="S367"/>
      <c r="T367"/>
      <c r="U367"/>
      <c r="V367"/>
      <c r="W367"/>
    </row>
    <row r="368" spans="18:23" x14ac:dyDescent="0.25">
      <c r="R368"/>
      <c r="S368"/>
      <c r="T368"/>
      <c r="U368"/>
      <c r="V368"/>
      <c r="W368"/>
    </row>
    <row r="369" spans="18:23" x14ac:dyDescent="0.25">
      <c r="R369"/>
      <c r="S369"/>
      <c r="T369"/>
      <c r="U369"/>
      <c r="V369"/>
      <c r="W369"/>
    </row>
    <row r="370" spans="18:23" x14ac:dyDescent="0.25">
      <c r="R370"/>
      <c r="S370"/>
      <c r="T370"/>
      <c r="U370"/>
      <c r="V370"/>
      <c r="W370"/>
    </row>
    <row r="371" spans="18:23" x14ac:dyDescent="0.25">
      <c r="R371"/>
      <c r="S371"/>
      <c r="T371"/>
      <c r="U371"/>
      <c r="V371"/>
      <c r="W371"/>
    </row>
    <row r="372" spans="18:23" x14ac:dyDescent="0.25">
      <c r="R372"/>
      <c r="S372"/>
      <c r="T372"/>
      <c r="U372"/>
      <c r="V372"/>
      <c r="W372"/>
    </row>
    <row r="373" spans="18:23" x14ac:dyDescent="0.25">
      <c r="R373"/>
      <c r="S373"/>
      <c r="T373"/>
      <c r="U373"/>
      <c r="V373"/>
      <c r="W373"/>
    </row>
    <row r="374" spans="18:23" x14ac:dyDescent="0.25">
      <c r="R374"/>
      <c r="S374"/>
      <c r="T374"/>
      <c r="U374"/>
      <c r="V374"/>
      <c r="W374"/>
    </row>
    <row r="375" spans="18:23" x14ac:dyDescent="0.25">
      <c r="R375"/>
      <c r="S375"/>
      <c r="T375"/>
      <c r="U375"/>
      <c r="V375"/>
      <c r="W375"/>
    </row>
    <row r="376" spans="18:23" x14ac:dyDescent="0.25">
      <c r="R376"/>
      <c r="S376"/>
      <c r="T376"/>
      <c r="U376"/>
      <c r="V376"/>
      <c r="W376"/>
    </row>
    <row r="377" spans="18:23" x14ac:dyDescent="0.25">
      <c r="R377"/>
      <c r="S377"/>
      <c r="T377"/>
      <c r="U377"/>
      <c r="V377"/>
      <c r="W377"/>
    </row>
    <row r="378" spans="18:23" x14ac:dyDescent="0.25">
      <c r="R378"/>
      <c r="S378"/>
      <c r="T378"/>
      <c r="U378"/>
      <c r="V378"/>
      <c r="W378"/>
    </row>
    <row r="379" spans="18:23" x14ac:dyDescent="0.25">
      <c r="R379"/>
      <c r="S379"/>
      <c r="T379"/>
      <c r="U379"/>
      <c r="V379"/>
      <c r="W379"/>
    </row>
    <row r="380" spans="18:23" x14ac:dyDescent="0.25">
      <c r="R380"/>
      <c r="S380"/>
      <c r="T380"/>
      <c r="U380"/>
      <c r="V380"/>
      <c r="W380"/>
    </row>
    <row r="381" spans="18:23" x14ac:dyDescent="0.25">
      <c r="R381"/>
      <c r="S381"/>
      <c r="T381"/>
      <c r="U381"/>
      <c r="V381"/>
      <c r="W381"/>
    </row>
    <row r="382" spans="18:23" x14ac:dyDescent="0.25">
      <c r="R382"/>
      <c r="S382"/>
      <c r="T382"/>
      <c r="U382"/>
      <c r="V382"/>
      <c r="W382"/>
    </row>
    <row r="383" spans="18:23" x14ac:dyDescent="0.25">
      <c r="R383"/>
      <c r="S383"/>
      <c r="T383"/>
      <c r="U383"/>
      <c r="V383"/>
      <c r="W383"/>
    </row>
    <row r="384" spans="18:23" x14ac:dyDescent="0.25">
      <c r="R384"/>
      <c r="S384"/>
      <c r="T384"/>
      <c r="U384"/>
      <c r="V384"/>
      <c r="W384"/>
    </row>
    <row r="385" spans="18:23" x14ac:dyDescent="0.25">
      <c r="R385"/>
      <c r="S385"/>
      <c r="T385"/>
      <c r="U385"/>
      <c r="V385"/>
      <c r="W385"/>
    </row>
    <row r="386" spans="18:23" x14ac:dyDescent="0.25">
      <c r="R386"/>
      <c r="S386"/>
      <c r="T386"/>
      <c r="U386"/>
      <c r="V386"/>
      <c r="W386"/>
    </row>
    <row r="387" spans="18:23" x14ac:dyDescent="0.25">
      <c r="R387"/>
      <c r="S387"/>
      <c r="T387"/>
      <c r="U387"/>
      <c r="V387"/>
      <c r="W387"/>
    </row>
    <row r="388" spans="18:23" x14ac:dyDescent="0.25">
      <c r="R388"/>
      <c r="S388"/>
      <c r="T388"/>
      <c r="U388"/>
      <c r="V388"/>
      <c r="W388"/>
    </row>
    <row r="389" spans="18:23" x14ac:dyDescent="0.25">
      <c r="R389"/>
      <c r="S389"/>
      <c r="T389"/>
      <c r="U389"/>
      <c r="V389"/>
      <c r="W389"/>
    </row>
    <row r="390" spans="18:23" x14ac:dyDescent="0.25">
      <c r="R390"/>
      <c r="S390"/>
      <c r="T390"/>
      <c r="U390"/>
      <c r="V390"/>
      <c r="W390"/>
    </row>
    <row r="391" spans="18:23" x14ac:dyDescent="0.25">
      <c r="R391"/>
      <c r="S391"/>
      <c r="T391"/>
      <c r="U391"/>
      <c r="V391"/>
      <c r="W391"/>
    </row>
    <row r="392" spans="18:23" x14ac:dyDescent="0.25">
      <c r="R392"/>
      <c r="S392"/>
      <c r="T392"/>
      <c r="U392"/>
      <c r="V392"/>
      <c r="W392"/>
    </row>
    <row r="393" spans="18:23" x14ac:dyDescent="0.25">
      <c r="R393"/>
      <c r="S393"/>
      <c r="T393"/>
      <c r="U393"/>
      <c r="V393"/>
      <c r="W393"/>
    </row>
    <row r="394" spans="18:23" x14ac:dyDescent="0.25">
      <c r="R394"/>
      <c r="S394"/>
      <c r="T394"/>
      <c r="U394"/>
      <c r="V394"/>
      <c r="W394"/>
    </row>
    <row r="395" spans="18:23" x14ac:dyDescent="0.25">
      <c r="R395"/>
      <c r="S395"/>
      <c r="T395"/>
      <c r="U395"/>
      <c r="V395"/>
      <c r="W395"/>
    </row>
    <row r="396" spans="18:23" x14ac:dyDescent="0.25">
      <c r="R396"/>
      <c r="S396"/>
      <c r="T396"/>
      <c r="U396"/>
      <c r="V396"/>
      <c r="W396"/>
    </row>
    <row r="397" spans="18:23" x14ac:dyDescent="0.25">
      <c r="R397"/>
      <c r="S397"/>
      <c r="T397"/>
      <c r="U397"/>
      <c r="V397"/>
      <c r="W397"/>
    </row>
    <row r="398" spans="18:23" x14ac:dyDescent="0.25">
      <c r="R398"/>
      <c r="S398"/>
      <c r="T398"/>
      <c r="U398"/>
      <c r="V398"/>
      <c r="W398"/>
    </row>
    <row r="399" spans="18:23" x14ac:dyDescent="0.25">
      <c r="R399"/>
      <c r="S399"/>
      <c r="T399"/>
      <c r="U399"/>
      <c r="V399"/>
      <c r="W399"/>
    </row>
    <row r="400" spans="18:23" x14ac:dyDescent="0.25">
      <c r="R400"/>
      <c r="S400"/>
      <c r="T400"/>
      <c r="U400"/>
      <c r="V400"/>
      <c r="W400"/>
    </row>
    <row r="401" spans="18:23" x14ac:dyDescent="0.25">
      <c r="R401"/>
      <c r="S401"/>
      <c r="T401"/>
      <c r="U401"/>
      <c r="V401"/>
      <c r="W401"/>
    </row>
    <row r="402" spans="18:23" x14ac:dyDescent="0.25">
      <c r="R402"/>
      <c r="S402"/>
      <c r="T402"/>
      <c r="U402"/>
      <c r="V402"/>
      <c r="W402"/>
    </row>
    <row r="403" spans="18:23" x14ac:dyDescent="0.25">
      <c r="R403"/>
      <c r="S403"/>
      <c r="T403"/>
      <c r="U403"/>
      <c r="V403"/>
      <c r="W403"/>
    </row>
    <row r="404" spans="18:23" x14ac:dyDescent="0.25">
      <c r="R404"/>
      <c r="S404"/>
      <c r="T404"/>
      <c r="U404"/>
      <c r="V404"/>
      <c r="W404"/>
    </row>
    <row r="405" spans="18:23" x14ac:dyDescent="0.25">
      <c r="R405"/>
      <c r="S405"/>
      <c r="T405"/>
      <c r="U405"/>
      <c r="V405"/>
      <c r="W405"/>
    </row>
    <row r="406" spans="18:23" x14ac:dyDescent="0.25">
      <c r="R406"/>
      <c r="S406"/>
      <c r="T406"/>
      <c r="U406"/>
      <c r="V406"/>
      <c r="W406"/>
    </row>
    <row r="407" spans="18:23" x14ac:dyDescent="0.25">
      <c r="R407"/>
      <c r="S407"/>
      <c r="T407"/>
      <c r="U407"/>
      <c r="V407"/>
      <c r="W407"/>
    </row>
    <row r="408" spans="18:23" x14ac:dyDescent="0.25">
      <c r="R408"/>
      <c r="S408"/>
      <c r="T408"/>
      <c r="U408"/>
      <c r="V408"/>
      <c r="W408"/>
    </row>
    <row r="409" spans="18:23" x14ac:dyDescent="0.25">
      <c r="R409"/>
      <c r="S409"/>
      <c r="T409"/>
      <c r="U409"/>
      <c r="V409"/>
      <c r="W409"/>
    </row>
    <row r="410" spans="18:23" x14ac:dyDescent="0.25">
      <c r="R410"/>
      <c r="S410"/>
      <c r="T410"/>
      <c r="U410"/>
      <c r="V410"/>
      <c r="W410"/>
    </row>
    <row r="411" spans="18:23" x14ac:dyDescent="0.25">
      <c r="R411"/>
      <c r="S411"/>
      <c r="T411"/>
      <c r="U411"/>
      <c r="V411"/>
      <c r="W411"/>
    </row>
    <row r="412" spans="18:23" x14ac:dyDescent="0.25">
      <c r="R412"/>
      <c r="S412"/>
      <c r="T412"/>
      <c r="U412"/>
      <c r="V412"/>
      <c r="W412"/>
    </row>
    <row r="413" spans="18:23" x14ac:dyDescent="0.25">
      <c r="R413"/>
      <c r="S413"/>
      <c r="T413"/>
      <c r="U413"/>
      <c r="V413"/>
      <c r="W413"/>
    </row>
    <row r="414" spans="18:23" x14ac:dyDescent="0.25">
      <c r="R414"/>
      <c r="S414"/>
      <c r="T414"/>
      <c r="U414"/>
      <c r="V414"/>
      <c r="W414"/>
    </row>
    <row r="415" spans="18:23" x14ac:dyDescent="0.25">
      <c r="R415"/>
      <c r="S415"/>
      <c r="T415"/>
      <c r="U415"/>
      <c r="V415"/>
      <c r="W415"/>
    </row>
    <row r="416" spans="18:23" x14ac:dyDescent="0.25">
      <c r="R416"/>
      <c r="S416"/>
      <c r="T416"/>
      <c r="U416"/>
      <c r="V416"/>
      <c r="W416"/>
    </row>
    <row r="417" spans="18:23" x14ac:dyDescent="0.25">
      <c r="R417"/>
      <c r="S417"/>
      <c r="T417"/>
      <c r="U417"/>
      <c r="V417"/>
      <c r="W417"/>
    </row>
    <row r="418" spans="18:23" x14ac:dyDescent="0.25">
      <c r="R418"/>
      <c r="S418"/>
      <c r="T418"/>
      <c r="U418"/>
      <c r="V418"/>
      <c r="W418"/>
    </row>
    <row r="419" spans="18:23" x14ac:dyDescent="0.25">
      <c r="R419"/>
      <c r="S419"/>
      <c r="T419"/>
      <c r="U419"/>
      <c r="V419"/>
      <c r="W419"/>
    </row>
    <row r="420" spans="18:23" x14ac:dyDescent="0.25">
      <c r="R420"/>
      <c r="S420"/>
      <c r="T420"/>
      <c r="U420"/>
      <c r="V420"/>
      <c r="W420"/>
    </row>
    <row r="421" spans="18:23" x14ac:dyDescent="0.25">
      <c r="R421"/>
      <c r="S421"/>
      <c r="T421"/>
      <c r="U421"/>
      <c r="V421"/>
      <c r="W421"/>
    </row>
    <row r="422" spans="18:23" x14ac:dyDescent="0.25">
      <c r="R422"/>
      <c r="S422"/>
      <c r="T422"/>
      <c r="U422"/>
      <c r="V422"/>
      <c r="W422"/>
    </row>
    <row r="423" spans="18:23" x14ac:dyDescent="0.25">
      <c r="R423"/>
      <c r="S423"/>
      <c r="T423"/>
      <c r="U423"/>
      <c r="V423"/>
      <c r="W423"/>
    </row>
    <row r="424" spans="18:23" x14ac:dyDescent="0.25">
      <c r="R424"/>
      <c r="S424"/>
      <c r="T424"/>
      <c r="U424"/>
      <c r="V424"/>
      <c r="W424"/>
    </row>
    <row r="425" spans="18:23" x14ac:dyDescent="0.25">
      <c r="R425"/>
      <c r="S425"/>
      <c r="T425"/>
      <c r="U425"/>
      <c r="V425"/>
      <c r="W425"/>
    </row>
    <row r="426" spans="18:23" x14ac:dyDescent="0.25">
      <c r="R426"/>
      <c r="S426"/>
      <c r="T426"/>
      <c r="U426"/>
      <c r="V426"/>
      <c r="W426"/>
    </row>
    <row r="427" spans="18:23" x14ac:dyDescent="0.25">
      <c r="R427"/>
      <c r="S427"/>
      <c r="T427"/>
      <c r="U427"/>
      <c r="V427"/>
      <c r="W427"/>
    </row>
    <row r="428" spans="18:23" x14ac:dyDescent="0.25">
      <c r="R428"/>
      <c r="S428"/>
      <c r="T428"/>
      <c r="U428"/>
      <c r="V428"/>
      <c r="W428"/>
    </row>
    <row r="429" spans="18:23" x14ac:dyDescent="0.25">
      <c r="R429"/>
      <c r="S429"/>
      <c r="T429"/>
      <c r="U429"/>
      <c r="V429"/>
      <c r="W429"/>
    </row>
    <row r="430" spans="18:23" x14ac:dyDescent="0.25">
      <c r="R430"/>
      <c r="S430"/>
      <c r="T430"/>
      <c r="U430"/>
      <c r="V430"/>
      <c r="W430"/>
    </row>
    <row r="431" spans="18:23" x14ac:dyDescent="0.25">
      <c r="R431"/>
      <c r="S431"/>
      <c r="T431"/>
      <c r="U431"/>
      <c r="V431"/>
      <c r="W431"/>
    </row>
    <row r="432" spans="18:23" x14ac:dyDescent="0.25">
      <c r="R432"/>
      <c r="S432"/>
      <c r="T432"/>
      <c r="U432"/>
      <c r="V432"/>
      <c r="W432"/>
    </row>
    <row r="433" spans="18:23" x14ac:dyDescent="0.25">
      <c r="R433"/>
      <c r="S433"/>
      <c r="T433"/>
      <c r="U433"/>
      <c r="V433"/>
      <c r="W433"/>
    </row>
    <row r="434" spans="18:23" x14ac:dyDescent="0.25">
      <c r="R434"/>
      <c r="S434"/>
      <c r="T434"/>
      <c r="U434"/>
      <c r="V434"/>
      <c r="W434"/>
    </row>
    <row r="435" spans="18:23" x14ac:dyDescent="0.25">
      <c r="R435"/>
      <c r="S435"/>
      <c r="T435"/>
      <c r="U435"/>
      <c r="V435"/>
      <c r="W435"/>
    </row>
    <row r="436" spans="18:23" x14ac:dyDescent="0.25">
      <c r="R436"/>
      <c r="S436"/>
      <c r="T436"/>
      <c r="U436"/>
      <c r="V436"/>
      <c r="W436"/>
    </row>
    <row r="437" spans="18:23" x14ac:dyDescent="0.25">
      <c r="R437"/>
      <c r="S437"/>
      <c r="T437"/>
      <c r="U437"/>
      <c r="V437"/>
      <c r="W437"/>
    </row>
    <row r="438" spans="18:23" x14ac:dyDescent="0.25">
      <c r="R438"/>
      <c r="S438"/>
      <c r="T438"/>
      <c r="U438"/>
      <c r="V438"/>
      <c r="W438"/>
    </row>
    <row r="439" spans="18:23" x14ac:dyDescent="0.25">
      <c r="R439"/>
      <c r="S439"/>
      <c r="T439"/>
      <c r="U439"/>
      <c r="V439"/>
      <c r="W439"/>
    </row>
    <row r="440" spans="18:23" x14ac:dyDescent="0.25">
      <c r="R440"/>
      <c r="S440"/>
      <c r="T440"/>
      <c r="U440"/>
      <c r="V440"/>
      <c r="W440"/>
    </row>
    <row r="441" spans="18:23" x14ac:dyDescent="0.25">
      <c r="R441"/>
      <c r="S441"/>
      <c r="T441"/>
      <c r="U441"/>
      <c r="V441"/>
      <c r="W441"/>
    </row>
    <row r="442" spans="18:23" x14ac:dyDescent="0.25">
      <c r="R442"/>
      <c r="S442"/>
      <c r="T442"/>
      <c r="U442"/>
      <c r="V442"/>
      <c r="W442"/>
    </row>
    <row r="443" spans="18:23" x14ac:dyDescent="0.25">
      <c r="R443"/>
      <c r="S443"/>
      <c r="T443"/>
      <c r="U443"/>
      <c r="V443"/>
      <c r="W443"/>
    </row>
    <row r="444" spans="18:23" x14ac:dyDescent="0.25">
      <c r="R444"/>
      <c r="S444"/>
      <c r="T444"/>
      <c r="U444"/>
      <c r="V444"/>
      <c r="W444"/>
    </row>
    <row r="445" spans="18:23" x14ac:dyDescent="0.25">
      <c r="R445"/>
      <c r="S445"/>
      <c r="T445"/>
      <c r="U445"/>
      <c r="V445"/>
      <c r="W445"/>
    </row>
    <row r="446" spans="18:23" x14ac:dyDescent="0.25">
      <c r="R446"/>
      <c r="S446"/>
      <c r="T446"/>
      <c r="U446"/>
      <c r="V446"/>
      <c r="W446"/>
    </row>
    <row r="447" spans="18:23" x14ac:dyDescent="0.25">
      <c r="R447"/>
      <c r="S447"/>
      <c r="T447"/>
      <c r="U447"/>
      <c r="V447"/>
      <c r="W447"/>
    </row>
    <row r="448" spans="18:23" x14ac:dyDescent="0.25">
      <c r="R448"/>
      <c r="S448"/>
      <c r="T448"/>
      <c r="U448"/>
      <c r="V448"/>
      <c r="W448"/>
    </row>
    <row r="449" spans="18:23" x14ac:dyDescent="0.25">
      <c r="R449"/>
      <c r="S449"/>
      <c r="T449"/>
      <c r="U449"/>
      <c r="V449"/>
      <c r="W449"/>
    </row>
    <row r="450" spans="18:23" x14ac:dyDescent="0.25">
      <c r="R450"/>
      <c r="S450"/>
      <c r="T450"/>
      <c r="U450"/>
      <c r="V450"/>
      <c r="W450"/>
    </row>
    <row r="451" spans="18:23" x14ac:dyDescent="0.25">
      <c r="R451"/>
      <c r="S451"/>
      <c r="T451"/>
      <c r="U451"/>
      <c r="V451"/>
      <c r="W451"/>
    </row>
    <row r="452" spans="18:23" x14ac:dyDescent="0.25">
      <c r="R452"/>
      <c r="S452"/>
      <c r="T452"/>
      <c r="U452"/>
      <c r="V452"/>
      <c r="W452"/>
    </row>
    <row r="453" spans="18:23" x14ac:dyDescent="0.25">
      <c r="R453"/>
      <c r="S453"/>
      <c r="T453"/>
      <c r="U453"/>
      <c r="V453"/>
      <c r="W453"/>
    </row>
    <row r="454" spans="18:23" x14ac:dyDescent="0.25">
      <c r="R454"/>
      <c r="S454"/>
      <c r="T454"/>
      <c r="U454"/>
      <c r="V454"/>
      <c r="W454"/>
    </row>
    <row r="455" spans="18:23" x14ac:dyDescent="0.25">
      <c r="R455"/>
      <c r="S455"/>
      <c r="T455"/>
      <c r="U455"/>
      <c r="V455"/>
      <c r="W455"/>
    </row>
    <row r="456" spans="18:23" x14ac:dyDescent="0.25">
      <c r="R456"/>
      <c r="S456"/>
      <c r="T456"/>
      <c r="U456"/>
      <c r="V456"/>
      <c r="W456"/>
    </row>
    <row r="457" spans="18:23" x14ac:dyDescent="0.25">
      <c r="R457"/>
      <c r="S457"/>
      <c r="T457"/>
      <c r="U457"/>
      <c r="V457"/>
      <c r="W457"/>
    </row>
    <row r="458" spans="18:23" x14ac:dyDescent="0.25">
      <c r="R458"/>
      <c r="S458"/>
      <c r="T458"/>
      <c r="U458"/>
      <c r="V458"/>
      <c r="W458"/>
    </row>
    <row r="459" spans="18:23" x14ac:dyDescent="0.25">
      <c r="R459"/>
      <c r="S459"/>
      <c r="T459"/>
      <c r="U459"/>
      <c r="V459"/>
      <c r="W459"/>
    </row>
    <row r="460" spans="18:23" x14ac:dyDescent="0.25">
      <c r="R460"/>
      <c r="S460"/>
      <c r="T460"/>
      <c r="U460"/>
      <c r="V460"/>
      <c r="W460"/>
    </row>
    <row r="461" spans="18:23" x14ac:dyDescent="0.25">
      <c r="R461"/>
      <c r="S461"/>
      <c r="T461"/>
      <c r="U461"/>
      <c r="V461"/>
      <c r="W461"/>
    </row>
    <row r="462" spans="18:23" x14ac:dyDescent="0.25">
      <c r="R462"/>
      <c r="S462"/>
      <c r="T462"/>
      <c r="U462"/>
      <c r="V462"/>
      <c r="W462"/>
    </row>
    <row r="463" spans="18:23" x14ac:dyDescent="0.25">
      <c r="R463"/>
      <c r="S463"/>
      <c r="T463"/>
      <c r="U463"/>
      <c r="V463"/>
      <c r="W463"/>
    </row>
    <row r="464" spans="18:23" x14ac:dyDescent="0.25">
      <c r="R464"/>
      <c r="S464"/>
      <c r="T464"/>
      <c r="U464"/>
      <c r="V464"/>
      <c r="W464"/>
    </row>
    <row r="465" spans="18:23" x14ac:dyDescent="0.25">
      <c r="R465"/>
      <c r="S465"/>
      <c r="T465"/>
      <c r="U465"/>
      <c r="V465"/>
      <c r="W465"/>
    </row>
    <row r="466" spans="18:23" x14ac:dyDescent="0.25">
      <c r="R466"/>
      <c r="S466"/>
      <c r="T466"/>
      <c r="U466"/>
      <c r="V466"/>
      <c r="W466"/>
    </row>
    <row r="467" spans="18:23" x14ac:dyDescent="0.25">
      <c r="R467"/>
      <c r="S467"/>
      <c r="T467"/>
      <c r="U467"/>
      <c r="V467"/>
      <c r="W467"/>
    </row>
    <row r="468" spans="18:23" x14ac:dyDescent="0.25">
      <c r="R468"/>
      <c r="S468"/>
      <c r="T468"/>
      <c r="U468"/>
      <c r="V468"/>
      <c r="W468"/>
    </row>
    <row r="469" spans="18:23" x14ac:dyDescent="0.25">
      <c r="R469"/>
      <c r="S469"/>
      <c r="T469"/>
      <c r="U469"/>
      <c r="V469"/>
      <c r="W469"/>
    </row>
    <row r="470" spans="18:23" x14ac:dyDescent="0.25">
      <c r="R470"/>
      <c r="S470"/>
      <c r="T470"/>
      <c r="U470"/>
      <c r="V470"/>
      <c r="W470"/>
    </row>
    <row r="471" spans="18:23" x14ac:dyDescent="0.25">
      <c r="R471"/>
      <c r="S471"/>
      <c r="T471"/>
      <c r="U471"/>
      <c r="V471"/>
      <c r="W471"/>
    </row>
    <row r="472" spans="18:23" x14ac:dyDescent="0.25">
      <c r="R472"/>
      <c r="S472"/>
      <c r="T472"/>
      <c r="U472"/>
      <c r="V472"/>
      <c r="W472"/>
    </row>
    <row r="473" spans="18:23" x14ac:dyDescent="0.25">
      <c r="R473"/>
      <c r="S473"/>
      <c r="T473"/>
      <c r="U473"/>
      <c r="V473"/>
      <c r="W473"/>
    </row>
    <row r="474" spans="18:23" x14ac:dyDescent="0.25">
      <c r="R474"/>
      <c r="S474"/>
      <c r="T474"/>
      <c r="U474"/>
      <c r="V474"/>
      <c r="W474"/>
    </row>
    <row r="475" spans="18:23" x14ac:dyDescent="0.25">
      <c r="R475"/>
      <c r="S475"/>
      <c r="T475"/>
      <c r="U475"/>
      <c r="V475"/>
      <c r="W475"/>
    </row>
    <row r="476" spans="18:23" x14ac:dyDescent="0.25">
      <c r="R476"/>
      <c r="S476"/>
      <c r="T476"/>
      <c r="U476"/>
      <c r="V476"/>
      <c r="W476"/>
    </row>
    <row r="477" spans="18:23" x14ac:dyDescent="0.25">
      <c r="R477"/>
      <c r="S477"/>
      <c r="T477"/>
      <c r="U477"/>
      <c r="V477"/>
      <c r="W477"/>
    </row>
    <row r="478" spans="18:23" x14ac:dyDescent="0.25">
      <c r="R478"/>
      <c r="S478"/>
      <c r="T478"/>
      <c r="U478"/>
      <c r="V478"/>
      <c r="W478"/>
    </row>
    <row r="479" spans="18:23" x14ac:dyDescent="0.25">
      <c r="R479"/>
      <c r="S479"/>
      <c r="T479"/>
      <c r="U479"/>
      <c r="V479"/>
      <c r="W479"/>
    </row>
    <row r="480" spans="18:23" x14ac:dyDescent="0.25">
      <c r="R480"/>
      <c r="S480"/>
      <c r="T480"/>
      <c r="U480"/>
      <c r="V480"/>
      <c r="W480"/>
    </row>
    <row r="481" spans="18:23" x14ac:dyDescent="0.25">
      <c r="R481"/>
      <c r="S481"/>
      <c r="T481"/>
      <c r="U481"/>
      <c r="V481"/>
      <c r="W481"/>
    </row>
    <row r="482" spans="18:23" x14ac:dyDescent="0.25">
      <c r="R482"/>
      <c r="S482"/>
      <c r="T482"/>
      <c r="U482"/>
      <c r="V482"/>
      <c r="W482"/>
    </row>
    <row r="483" spans="18:23" x14ac:dyDescent="0.25">
      <c r="R483"/>
      <c r="S483"/>
      <c r="T483"/>
      <c r="U483"/>
      <c r="V483"/>
      <c r="W483"/>
    </row>
    <row r="484" spans="18:23" x14ac:dyDescent="0.25">
      <c r="R484"/>
      <c r="S484"/>
      <c r="T484"/>
      <c r="U484"/>
      <c r="V484"/>
      <c r="W484"/>
    </row>
    <row r="485" spans="18:23" x14ac:dyDescent="0.25">
      <c r="R485"/>
      <c r="S485"/>
      <c r="T485"/>
      <c r="U485"/>
      <c r="V485"/>
      <c r="W485"/>
    </row>
    <row r="486" spans="18:23" x14ac:dyDescent="0.25">
      <c r="R486"/>
      <c r="S486"/>
      <c r="T486"/>
      <c r="U486"/>
      <c r="V486"/>
      <c r="W486"/>
    </row>
    <row r="487" spans="18:23" x14ac:dyDescent="0.25">
      <c r="R487"/>
      <c r="S487"/>
      <c r="T487"/>
      <c r="U487"/>
      <c r="V487"/>
      <c r="W487"/>
    </row>
    <row r="488" spans="18:23" x14ac:dyDescent="0.25">
      <c r="R488"/>
      <c r="S488"/>
      <c r="T488"/>
      <c r="U488"/>
      <c r="V488"/>
      <c r="W488"/>
    </row>
    <row r="489" spans="18:23" x14ac:dyDescent="0.25">
      <c r="R489"/>
      <c r="S489"/>
      <c r="T489"/>
      <c r="U489"/>
      <c r="V489"/>
      <c r="W489"/>
    </row>
    <row r="490" spans="18:23" x14ac:dyDescent="0.25">
      <c r="R490"/>
      <c r="S490"/>
      <c r="T490"/>
      <c r="U490"/>
      <c r="V490"/>
      <c r="W490"/>
    </row>
    <row r="491" spans="18:23" x14ac:dyDescent="0.25">
      <c r="R491"/>
      <c r="S491"/>
      <c r="T491"/>
      <c r="U491"/>
      <c r="V491"/>
      <c r="W491"/>
    </row>
    <row r="492" spans="18:23" x14ac:dyDescent="0.25">
      <c r="R492"/>
      <c r="S492"/>
      <c r="T492"/>
      <c r="U492"/>
      <c r="V492"/>
      <c r="W492"/>
    </row>
    <row r="493" spans="18:23" x14ac:dyDescent="0.25">
      <c r="R493"/>
      <c r="S493"/>
      <c r="T493"/>
      <c r="U493"/>
      <c r="V493"/>
      <c r="W493"/>
    </row>
    <row r="494" spans="18:23" x14ac:dyDescent="0.25">
      <c r="R494"/>
      <c r="S494"/>
      <c r="T494"/>
      <c r="U494"/>
      <c r="V494"/>
      <c r="W494"/>
    </row>
    <row r="495" spans="18:23" x14ac:dyDescent="0.25">
      <c r="R495"/>
      <c r="S495"/>
      <c r="T495"/>
      <c r="U495"/>
      <c r="V495"/>
      <c r="W495"/>
    </row>
    <row r="496" spans="18:23" x14ac:dyDescent="0.25">
      <c r="R496"/>
      <c r="S496"/>
      <c r="T496"/>
      <c r="U496"/>
      <c r="V496"/>
      <c r="W496"/>
    </row>
    <row r="497" spans="18:23" x14ac:dyDescent="0.25">
      <c r="R497"/>
      <c r="S497"/>
      <c r="T497"/>
      <c r="U497"/>
      <c r="V497"/>
      <c r="W497"/>
    </row>
    <row r="498" spans="18:23" x14ac:dyDescent="0.25">
      <c r="R498"/>
      <c r="S498"/>
      <c r="T498"/>
      <c r="U498"/>
      <c r="V498"/>
      <c r="W498"/>
    </row>
    <row r="499" spans="18:23" x14ac:dyDescent="0.25">
      <c r="R499"/>
      <c r="S499"/>
      <c r="T499"/>
      <c r="U499"/>
      <c r="V499"/>
      <c r="W499"/>
    </row>
    <row r="500" spans="18:23" x14ac:dyDescent="0.25">
      <c r="R500"/>
      <c r="S500"/>
      <c r="T500"/>
      <c r="U500"/>
      <c r="V500"/>
      <c r="W500"/>
    </row>
    <row r="501" spans="18:23" x14ac:dyDescent="0.25">
      <c r="R501"/>
      <c r="S501"/>
      <c r="T501"/>
      <c r="U501"/>
      <c r="V501"/>
      <c r="W501"/>
    </row>
    <row r="502" spans="18:23" x14ac:dyDescent="0.25">
      <c r="R502"/>
      <c r="S502"/>
      <c r="T502"/>
      <c r="U502"/>
      <c r="V502"/>
      <c r="W502"/>
    </row>
    <row r="503" spans="18:23" x14ac:dyDescent="0.25">
      <c r="R503"/>
      <c r="S503"/>
      <c r="T503"/>
      <c r="U503"/>
      <c r="V503"/>
      <c r="W503"/>
    </row>
    <row r="504" spans="18:23" x14ac:dyDescent="0.25">
      <c r="R504"/>
      <c r="S504"/>
      <c r="T504"/>
      <c r="U504"/>
      <c r="V504"/>
      <c r="W504"/>
    </row>
    <row r="505" spans="18:23" x14ac:dyDescent="0.25">
      <c r="R505"/>
      <c r="S505"/>
      <c r="T505"/>
      <c r="U505"/>
      <c r="V505"/>
      <c r="W505"/>
    </row>
    <row r="506" spans="18:23" x14ac:dyDescent="0.25">
      <c r="R506"/>
      <c r="S506"/>
      <c r="T506"/>
      <c r="U506"/>
      <c r="V506"/>
      <c r="W506"/>
    </row>
    <row r="507" spans="18:23" x14ac:dyDescent="0.25">
      <c r="R507"/>
      <c r="S507"/>
      <c r="T507"/>
      <c r="U507"/>
      <c r="V507"/>
      <c r="W507"/>
    </row>
    <row r="508" spans="18:23" x14ac:dyDescent="0.25">
      <c r="R508"/>
      <c r="S508"/>
      <c r="T508"/>
      <c r="U508"/>
      <c r="V508"/>
      <c r="W508"/>
    </row>
    <row r="509" spans="18:23" x14ac:dyDescent="0.25">
      <c r="R509"/>
      <c r="S509"/>
      <c r="T509"/>
      <c r="U509"/>
      <c r="V509"/>
      <c r="W509"/>
    </row>
    <row r="510" spans="18:23" x14ac:dyDescent="0.25">
      <c r="R510"/>
      <c r="S510"/>
      <c r="T510"/>
      <c r="U510"/>
      <c r="V510"/>
      <c r="W510"/>
    </row>
    <row r="511" spans="18:23" x14ac:dyDescent="0.25">
      <c r="R511"/>
      <c r="S511"/>
      <c r="T511"/>
      <c r="U511"/>
      <c r="V511"/>
      <c r="W511"/>
    </row>
    <row r="512" spans="18:23" x14ac:dyDescent="0.25">
      <c r="R512"/>
      <c r="S512"/>
      <c r="T512"/>
      <c r="U512"/>
      <c r="V512"/>
      <c r="W512"/>
    </row>
    <row r="513" spans="18:23" x14ac:dyDescent="0.25">
      <c r="R513"/>
      <c r="S513"/>
      <c r="T513"/>
      <c r="U513"/>
      <c r="V513"/>
      <c r="W513"/>
    </row>
    <row r="514" spans="18:23" x14ac:dyDescent="0.25">
      <c r="R514"/>
      <c r="S514"/>
      <c r="T514"/>
      <c r="U514"/>
      <c r="V514"/>
      <c r="W514"/>
    </row>
    <row r="515" spans="18:23" x14ac:dyDescent="0.25">
      <c r="R515"/>
      <c r="S515"/>
      <c r="T515"/>
      <c r="U515"/>
      <c r="V515"/>
      <c r="W515"/>
    </row>
    <row r="516" spans="18:23" x14ac:dyDescent="0.25">
      <c r="R516"/>
      <c r="S516"/>
      <c r="T516"/>
      <c r="U516"/>
      <c r="V516"/>
      <c r="W516"/>
    </row>
    <row r="517" spans="18:23" x14ac:dyDescent="0.25">
      <c r="R517"/>
      <c r="S517"/>
      <c r="T517"/>
      <c r="U517"/>
      <c r="V517"/>
      <c r="W517"/>
    </row>
    <row r="518" spans="18:23" x14ac:dyDescent="0.25">
      <c r="R518"/>
      <c r="S518"/>
      <c r="T518"/>
      <c r="U518"/>
      <c r="V518"/>
      <c r="W518"/>
    </row>
    <row r="519" spans="18:23" x14ac:dyDescent="0.25">
      <c r="R519"/>
      <c r="S519"/>
      <c r="T519"/>
      <c r="U519"/>
      <c r="V519"/>
      <c r="W519"/>
    </row>
    <row r="520" spans="18:23" x14ac:dyDescent="0.25">
      <c r="R520"/>
      <c r="S520"/>
      <c r="T520"/>
      <c r="U520"/>
      <c r="V520"/>
      <c r="W520"/>
    </row>
    <row r="521" spans="18:23" x14ac:dyDescent="0.25">
      <c r="R521"/>
      <c r="S521"/>
      <c r="T521"/>
      <c r="U521"/>
      <c r="V521"/>
      <c r="W521"/>
    </row>
    <row r="522" spans="18:23" x14ac:dyDescent="0.25">
      <c r="R522"/>
      <c r="S522"/>
      <c r="T522"/>
      <c r="U522"/>
      <c r="V522"/>
      <c r="W522"/>
    </row>
    <row r="523" spans="18:23" x14ac:dyDescent="0.25">
      <c r="R523"/>
      <c r="S523"/>
      <c r="T523"/>
      <c r="U523"/>
      <c r="V523"/>
      <c r="W523"/>
    </row>
    <row r="524" spans="18:23" x14ac:dyDescent="0.25">
      <c r="R524"/>
      <c r="S524"/>
      <c r="T524"/>
      <c r="U524"/>
      <c r="V524"/>
      <c r="W524"/>
    </row>
    <row r="525" spans="18:23" x14ac:dyDescent="0.25">
      <c r="R525"/>
      <c r="S525"/>
      <c r="T525"/>
      <c r="U525"/>
      <c r="V525"/>
      <c r="W525"/>
    </row>
    <row r="526" spans="18:23" x14ac:dyDescent="0.25">
      <c r="R526"/>
      <c r="S526"/>
      <c r="T526"/>
      <c r="U526"/>
      <c r="V526"/>
      <c r="W526"/>
    </row>
    <row r="527" spans="18:23" x14ac:dyDescent="0.25">
      <c r="R527"/>
      <c r="S527"/>
      <c r="T527"/>
      <c r="U527"/>
      <c r="V527"/>
      <c r="W527"/>
    </row>
    <row r="528" spans="18:23" x14ac:dyDescent="0.25">
      <c r="R528"/>
      <c r="S528"/>
      <c r="T528"/>
      <c r="U528"/>
      <c r="V528"/>
      <c r="W528"/>
    </row>
    <row r="529" spans="18:23" x14ac:dyDescent="0.25">
      <c r="R529"/>
      <c r="S529"/>
      <c r="T529"/>
      <c r="U529"/>
      <c r="V529"/>
      <c r="W529"/>
    </row>
    <row r="530" spans="18:23" x14ac:dyDescent="0.25">
      <c r="R530"/>
      <c r="S530"/>
      <c r="T530"/>
      <c r="U530"/>
      <c r="V530"/>
      <c r="W530"/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U6:W6"/>
    <mergeCell ref="B59:C59"/>
    <mergeCell ref="R6:T6"/>
    <mergeCell ref="X6:Z6"/>
    <mergeCell ref="AA6:AA7"/>
    <mergeCell ref="AB6:AB7"/>
  </mergeCells>
  <pageMargins left="0.7" right="0.7" top="0.75" bottom="0.75" header="0.3" footer="0.3"/>
  <pageSetup paperSize="9" orientation="portrait" verticalDpi="12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36"/>
  <sheetViews>
    <sheetView topLeftCell="A4" zoomScale="70" zoomScaleNormal="70" workbookViewId="0">
      <selection activeCell="M26" sqref="M26"/>
    </sheetView>
  </sheetViews>
  <sheetFormatPr defaultRowHeight="15" x14ac:dyDescent="0.25"/>
  <cols>
    <col min="1" max="1" width="4.85546875" style="141" customWidth="1"/>
    <col min="2" max="2" width="10" style="141" customWidth="1"/>
    <col min="3" max="3" width="35.42578125" style="141" customWidth="1"/>
    <col min="4" max="4" width="15.85546875" style="141" bestFit="1" customWidth="1"/>
    <col min="5" max="5" width="15.42578125" style="141" bestFit="1" customWidth="1"/>
    <col min="6" max="6" width="14.28515625" style="141" bestFit="1" customWidth="1"/>
    <col min="7" max="7" width="14.5703125" style="141" bestFit="1" customWidth="1"/>
    <col min="8" max="8" width="15.42578125" style="141" bestFit="1" customWidth="1"/>
    <col min="9" max="9" width="10.28515625" style="141" customWidth="1"/>
    <col min="10" max="11" width="10.28515625" style="141" bestFit="1" customWidth="1"/>
    <col min="12" max="12" width="15.85546875" style="141" bestFit="1" customWidth="1"/>
    <col min="13" max="13" width="14.5703125" style="141" bestFit="1" customWidth="1"/>
    <col min="14" max="14" width="15" style="141" bestFit="1" customWidth="1"/>
    <col min="15" max="15" width="9.5703125" style="141" customWidth="1"/>
    <col min="16" max="16" width="12.140625" style="141" customWidth="1"/>
    <col min="17" max="17" width="9.42578125" style="141" bestFit="1" customWidth="1"/>
    <col min="18" max="23" width="9.28515625" style="141" customWidth="1"/>
    <col min="24" max="24" width="15.85546875" style="141" bestFit="1" customWidth="1"/>
    <col min="25" max="25" width="14.5703125" style="141" bestFit="1" customWidth="1"/>
    <col min="26" max="26" width="15" style="141" bestFit="1" customWidth="1"/>
    <col min="27" max="27" width="11.140625" style="141" customWidth="1"/>
    <col min="28" max="28" width="10.42578125" style="141" customWidth="1"/>
    <col min="29" max="29" width="25" style="141" customWidth="1"/>
    <col min="30" max="30" width="23.7109375" style="141" hidden="1" customWidth="1"/>
    <col min="31" max="16384" width="9.140625" style="141"/>
  </cols>
  <sheetData>
    <row r="1" spans="1:30" x14ac:dyDescent="0.25">
      <c r="A1" s="140" t="s">
        <v>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</row>
    <row r="2" spans="1:30" ht="17.25" x14ac:dyDescent="0.25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</row>
    <row r="3" spans="1:30" ht="17.25" x14ac:dyDescent="0.25">
      <c r="A3" s="140"/>
      <c r="B3" s="143" t="s">
        <v>234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</row>
    <row r="4" spans="1:30" ht="17.25" x14ac:dyDescent="0.25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</row>
    <row r="5" spans="1:30" ht="17.25" x14ac:dyDescent="0.25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</row>
    <row r="6" spans="1:30" ht="34.5" customHeight="1" x14ac:dyDescent="0.25">
      <c r="A6" s="144"/>
      <c r="B6" s="237" t="s">
        <v>17</v>
      </c>
      <c r="C6" s="237"/>
      <c r="D6" s="237" t="s">
        <v>1</v>
      </c>
      <c r="E6" s="237"/>
      <c r="F6" s="237" t="s">
        <v>510</v>
      </c>
      <c r="G6" s="237"/>
      <c r="H6" s="237"/>
      <c r="I6" s="237" t="s">
        <v>511</v>
      </c>
      <c r="J6" s="237"/>
      <c r="K6" s="237"/>
      <c r="L6" s="242" t="s">
        <v>512</v>
      </c>
      <c r="M6" s="242"/>
      <c r="N6" s="242"/>
      <c r="O6" s="237" t="s">
        <v>513</v>
      </c>
      <c r="P6" s="237"/>
      <c r="Q6" s="237"/>
      <c r="R6" s="234" t="s">
        <v>514</v>
      </c>
      <c r="S6" s="235"/>
      <c r="T6" s="236"/>
      <c r="U6" s="238" t="s">
        <v>446</v>
      </c>
      <c r="V6" s="239"/>
      <c r="W6" s="240"/>
      <c r="X6" s="228" t="s">
        <v>20</v>
      </c>
      <c r="Y6" s="228"/>
      <c r="Z6" s="228"/>
      <c r="AA6" s="237" t="s">
        <v>4</v>
      </c>
      <c r="AB6" s="237" t="s">
        <v>3</v>
      </c>
      <c r="AC6" s="237" t="s">
        <v>515</v>
      </c>
      <c r="AD6" s="237" t="s">
        <v>516</v>
      </c>
    </row>
    <row r="7" spans="1:30" ht="25.5" x14ac:dyDescent="0.25">
      <c r="A7" s="144" t="s">
        <v>8</v>
      </c>
      <c r="B7" s="145" t="s">
        <v>18</v>
      </c>
      <c r="C7" s="144" t="s">
        <v>19</v>
      </c>
      <c r="D7" s="145" t="s">
        <v>11</v>
      </c>
      <c r="E7" s="145" t="s">
        <v>23</v>
      </c>
      <c r="F7" s="145" t="s">
        <v>0</v>
      </c>
      <c r="G7" s="145" t="s">
        <v>9</v>
      </c>
      <c r="H7" s="145" t="s">
        <v>10</v>
      </c>
      <c r="I7" s="145" t="s">
        <v>0</v>
      </c>
      <c r="J7" s="145" t="s">
        <v>9</v>
      </c>
      <c r="K7" s="145" t="s">
        <v>10</v>
      </c>
      <c r="L7" s="145" t="s">
        <v>0</v>
      </c>
      <c r="M7" s="145" t="s">
        <v>9</v>
      </c>
      <c r="N7" s="145" t="s">
        <v>10</v>
      </c>
      <c r="O7" s="145" t="s">
        <v>0</v>
      </c>
      <c r="P7" s="145" t="s">
        <v>9</v>
      </c>
      <c r="Q7" s="145" t="s">
        <v>10</v>
      </c>
      <c r="R7" s="146" t="s">
        <v>0</v>
      </c>
      <c r="S7" s="146" t="s">
        <v>9</v>
      </c>
      <c r="T7" s="146" t="s">
        <v>10</v>
      </c>
      <c r="U7" s="147" t="s">
        <v>0</v>
      </c>
      <c r="V7" s="147" t="s">
        <v>9</v>
      </c>
      <c r="W7" s="147" t="s">
        <v>10</v>
      </c>
      <c r="X7" s="139" t="s">
        <v>0</v>
      </c>
      <c r="Y7" s="139" t="s">
        <v>9</v>
      </c>
      <c r="Z7" s="139" t="s">
        <v>10</v>
      </c>
      <c r="AA7" s="237"/>
      <c r="AB7" s="237"/>
      <c r="AC7" s="237"/>
      <c r="AD7" s="237"/>
    </row>
    <row r="8" spans="1:30" s="198" customFormat="1" ht="66" customHeight="1" x14ac:dyDescent="0.2">
      <c r="A8" s="46">
        <v>1</v>
      </c>
      <c r="B8" s="46">
        <v>11001</v>
      </c>
      <c r="C8" s="60" t="s">
        <v>519</v>
      </c>
      <c r="D8" s="94">
        <v>415827.95</v>
      </c>
      <c r="E8" s="94">
        <v>449939.7</v>
      </c>
      <c r="F8" s="94">
        <v>44204.299999999988</v>
      </c>
      <c r="G8" s="94">
        <v>58447.599999999977</v>
      </c>
      <c r="H8" s="94">
        <v>73118.200000000012</v>
      </c>
      <c r="I8" s="94">
        <v>2749.3000000000466</v>
      </c>
      <c r="J8" s="94">
        <v>2749.3000000000466</v>
      </c>
      <c r="K8" s="94">
        <v>2749.3000000000466</v>
      </c>
      <c r="L8" s="87">
        <f>+E8+F8+I8</f>
        <v>496893.30000000005</v>
      </c>
      <c r="M8" s="87">
        <f>+E8+G8+J8</f>
        <v>511136.60000000003</v>
      </c>
      <c r="N8" s="87">
        <f>+E8+H8+K8</f>
        <v>525807.20000000007</v>
      </c>
      <c r="O8" s="94"/>
      <c r="P8" s="94"/>
      <c r="Q8" s="94"/>
      <c r="R8" s="196"/>
      <c r="S8" s="196"/>
      <c r="T8" s="196"/>
      <c r="U8" s="197"/>
      <c r="V8" s="197"/>
      <c r="W8" s="197"/>
      <c r="X8" s="88">
        <f t="shared" ref="X8:Z15" si="0">+L8+O8+R8+U8</f>
        <v>496893.30000000005</v>
      </c>
      <c r="Y8" s="88">
        <f t="shared" si="0"/>
        <v>511136.60000000003</v>
      </c>
      <c r="Z8" s="88">
        <f t="shared" si="0"/>
        <v>525807.20000000007</v>
      </c>
      <c r="AA8" s="46" t="s">
        <v>417</v>
      </c>
      <c r="AB8" s="46" t="s">
        <v>413</v>
      </c>
      <c r="AC8" s="46" t="s">
        <v>25</v>
      </c>
      <c r="AD8" s="46" t="s">
        <v>423</v>
      </c>
    </row>
    <row r="9" spans="1:30" s="198" customFormat="1" ht="47.25" customHeight="1" x14ac:dyDescent="0.2">
      <c r="A9" s="46">
        <v>2</v>
      </c>
      <c r="B9" s="46">
        <v>11002</v>
      </c>
      <c r="C9" s="55" t="s">
        <v>249</v>
      </c>
      <c r="D9" s="94">
        <v>14625154.23</v>
      </c>
      <c r="E9" s="94">
        <v>14158889.699999999</v>
      </c>
      <c r="F9" s="94">
        <v>4346018.4000000022</v>
      </c>
      <c r="G9" s="94">
        <v>4346018.4000000022</v>
      </c>
      <c r="H9" s="94">
        <v>4346018.4000000022</v>
      </c>
      <c r="I9" s="94">
        <v>0</v>
      </c>
      <c r="J9" s="94">
        <v>0</v>
      </c>
      <c r="K9" s="94">
        <v>0</v>
      </c>
      <c r="L9" s="87">
        <f t="shared" ref="L9:L31" si="1">+E9+F9+I9</f>
        <v>18504908.100000001</v>
      </c>
      <c r="M9" s="87">
        <f t="shared" ref="M9:M31" si="2">+E9+G9+J9</f>
        <v>18504908.100000001</v>
      </c>
      <c r="N9" s="87">
        <f t="shared" ref="N9:N31" si="3">+E9+H9+K9</f>
        <v>18504908.100000001</v>
      </c>
      <c r="O9" s="94"/>
      <c r="P9" s="94"/>
      <c r="Q9" s="94"/>
      <c r="R9" s="196"/>
      <c r="S9" s="196"/>
      <c r="T9" s="196"/>
      <c r="U9" s="197"/>
      <c r="V9" s="197"/>
      <c r="W9" s="197"/>
      <c r="X9" s="88">
        <f t="shared" si="0"/>
        <v>18504908.100000001</v>
      </c>
      <c r="Y9" s="88">
        <f t="shared" si="0"/>
        <v>18504908.100000001</v>
      </c>
      <c r="Z9" s="88">
        <f t="shared" si="0"/>
        <v>18504908.100000001</v>
      </c>
      <c r="AA9" s="91" t="s">
        <v>417</v>
      </c>
      <c r="AB9" s="91" t="s">
        <v>413</v>
      </c>
      <c r="AC9" s="90" t="s">
        <v>25</v>
      </c>
      <c r="AD9" s="92" t="s">
        <v>424</v>
      </c>
    </row>
    <row r="10" spans="1:30" s="198" customFormat="1" ht="40.5" x14ac:dyDescent="0.2">
      <c r="A10" s="46">
        <v>3</v>
      </c>
      <c r="B10" s="46">
        <v>11004</v>
      </c>
      <c r="C10" s="55" t="s">
        <v>236</v>
      </c>
      <c r="D10" s="94">
        <v>935066.11</v>
      </c>
      <c r="E10" s="94">
        <v>962891.3</v>
      </c>
      <c r="F10" s="94"/>
      <c r="G10" s="94"/>
      <c r="H10" s="94"/>
      <c r="I10" s="94"/>
      <c r="J10" s="94"/>
      <c r="K10" s="94"/>
      <c r="L10" s="87">
        <f t="shared" si="1"/>
        <v>962891.3</v>
      </c>
      <c r="M10" s="87">
        <f t="shared" si="2"/>
        <v>962891.3</v>
      </c>
      <c r="N10" s="87">
        <f t="shared" si="3"/>
        <v>962891.3</v>
      </c>
      <c r="O10" s="94"/>
      <c r="P10" s="94"/>
      <c r="Q10" s="94"/>
      <c r="R10" s="196"/>
      <c r="S10" s="196"/>
      <c r="T10" s="196"/>
      <c r="U10" s="197"/>
      <c r="V10" s="197"/>
      <c r="W10" s="197"/>
      <c r="X10" s="88">
        <f t="shared" si="0"/>
        <v>962891.3</v>
      </c>
      <c r="Y10" s="88">
        <f t="shared" si="0"/>
        <v>962891.3</v>
      </c>
      <c r="Z10" s="88">
        <f t="shared" si="0"/>
        <v>962891.3</v>
      </c>
      <c r="AA10" s="91" t="s">
        <v>417</v>
      </c>
      <c r="AB10" s="91" t="s">
        <v>413</v>
      </c>
      <c r="AC10" s="90" t="s">
        <v>25</v>
      </c>
      <c r="AD10" s="46"/>
    </row>
    <row r="11" spans="1:30" s="198" customFormat="1" ht="81.75" customHeight="1" x14ac:dyDescent="0.2">
      <c r="A11" s="46">
        <v>4</v>
      </c>
      <c r="B11" s="46">
        <v>11005</v>
      </c>
      <c r="C11" s="60" t="s">
        <v>520</v>
      </c>
      <c r="D11" s="94">
        <v>6482122.8200000003</v>
      </c>
      <c r="E11" s="94">
        <v>9142839</v>
      </c>
      <c r="F11" s="94">
        <v>875117.40000000037</v>
      </c>
      <c r="G11" s="94">
        <v>1799320</v>
      </c>
      <c r="H11" s="94">
        <v>2435513</v>
      </c>
      <c r="I11" s="94"/>
      <c r="J11" s="94"/>
      <c r="K11" s="94"/>
      <c r="L11" s="87">
        <f t="shared" ref="L11:L22" si="4">+E11+F11+I11</f>
        <v>10017956.4</v>
      </c>
      <c r="M11" s="87">
        <f t="shared" ref="M11:M22" si="5">+E11+G11+J11</f>
        <v>10942159</v>
      </c>
      <c r="N11" s="87">
        <f t="shared" ref="N11:N22" si="6">+E11+H11+K11</f>
        <v>11578352</v>
      </c>
      <c r="O11" s="94"/>
      <c r="P11" s="94"/>
      <c r="Q11" s="94"/>
      <c r="R11" s="196"/>
      <c r="S11" s="196"/>
      <c r="T11" s="196"/>
      <c r="U11" s="197"/>
      <c r="V11" s="197"/>
      <c r="W11" s="197"/>
      <c r="X11" s="88">
        <f t="shared" si="0"/>
        <v>10017956.4</v>
      </c>
      <c r="Y11" s="88">
        <f t="shared" si="0"/>
        <v>10942159</v>
      </c>
      <c r="Z11" s="88">
        <f t="shared" si="0"/>
        <v>11578352</v>
      </c>
      <c r="AA11" s="91" t="s">
        <v>417</v>
      </c>
      <c r="AB11" s="91" t="s">
        <v>413</v>
      </c>
      <c r="AC11" s="90" t="s">
        <v>25</v>
      </c>
      <c r="AD11" s="92" t="s">
        <v>425</v>
      </c>
    </row>
    <row r="12" spans="1:30" s="198" customFormat="1" ht="54" customHeight="1" x14ac:dyDescent="0.2">
      <c r="A12" s="46">
        <v>5</v>
      </c>
      <c r="B12" s="46">
        <v>11006</v>
      </c>
      <c r="C12" s="55" t="s">
        <v>237</v>
      </c>
      <c r="D12" s="94">
        <v>152883</v>
      </c>
      <c r="E12" s="94">
        <v>305766</v>
      </c>
      <c r="F12" s="94">
        <v>150000</v>
      </c>
      <c r="G12" s="94">
        <v>300000</v>
      </c>
      <c r="H12" s="94">
        <v>450000</v>
      </c>
      <c r="I12" s="94"/>
      <c r="J12" s="94"/>
      <c r="K12" s="94"/>
      <c r="L12" s="87">
        <f t="shared" si="4"/>
        <v>455766</v>
      </c>
      <c r="M12" s="87">
        <f t="shared" si="5"/>
        <v>605766</v>
      </c>
      <c r="N12" s="87">
        <f t="shared" si="6"/>
        <v>755766</v>
      </c>
      <c r="O12" s="94"/>
      <c r="P12" s="94"/>
      <c r="Q12" s="94"/>
      <c r="R12" s="196"/>
      <c r="S12" s="196"/>
      <c r="T12" s="196"/>
      <c r="U12" s="197"/>
      <c r="V12" s="197"/>
      <c r="W12" s="197"/>
      <c r="X12" s="88">
        <f t="shared" si="0"/>
        <v>455766</v>
      </c>
      <c r="Y12" s="88">
        <f t="shared" si="0"/>
        <v>605766</v>
      </c>
      <c r="Z12" s="88">
        <f t="shared" si="0"/>
        <v>755766</v>
      </c>
      <c r="AA12" s="91" t="s">
        <v>417</v>
      </c>
      <c r="AB12" s="91" t="s">
        <v>413</v>
      </c>
      <c r="AC12" s="90" t="s">
        <v>25</v>
      </c>
      <c r="AD12" s="92" t="s">
        <v>426</v>
      </c>
    </row>
    <row r="13" spans="1:30" s="198" customFormat="1" ht="27" x14ac:dyDescent="0.2">
      <c r="A13" s="46">
        <v>6</v>
      </c>
      <c r="B13" s="46">
        <v>11007</v>
      </c>
      <c r="C13" s="55" t="s">
        <v>238</v>
      </c>
      <c r="D13" s="94">
        <v>85736.38</v>
      </c>
      <c r="E13" s="94">
        <v>95556.3</v>
      </c>
      <c r="F13" s="94"/>
      <c r="G13" s="94"/>
      <c r="H13" s="94"/>
      <c r="I13" s="94"/>
      <c r="J13" s="94"/>
      <c r="K13" s="94"/>
      <c r="L13" s="87">
        <f t="shared" si="4"/>
        <v>95556.3</v>
      </c>
      <c r="M13" s="87">
        <f t="shared" si="5"/>
        <v>95556.3</v>
      </c>
      <c r="N13" s="87">
        <f t="shared" si="6"/>
        <v>95556.3</v>
      </c>
      <c r="O13" s="94"/>
      <c r="P13" s="94"/>
      <c r="Q13" s="94"/>
      <c r="R13" s="196"/>
      <c r="S13" s="196"/>
      <c r="T13" s="196"/>
      <c r="U13" s="197"/>
      <c r="V13" s="197"/>
      <c r="W13" s="197"/>
      <c r="X13" s="88">
        <f t="shared" si="0"/>
        <v>95556.3</v>
      </c>
      <c r="Y13" s="88">
        <f t="shared" si="0"/>
        <v>95556.3</v>
      </c>
      <c r="Z13" s="88">
        <f t="shared" si="0"/>
        <v>95556.3</v>
      </c>
      <c r="AA13" s="91" t="s">
        <v>417</v>
      </c>
      <c r="AB13" s="91" t="s">
        <v>413</v>
      </c>
      <c r="AC13" s="90" t="s">
        <v>24</v>
      </c>
      <c r="AD13" s="46"/>
    </row>
    <row r="14" spans="1:30" s="198" customFormat="1" ht="57.75" customHeight="1" x14ac:dyDescent="0.2">
      <c r="A14" s="46">
        <v>7</v>
      </c>
      <c r="B14" s="46">
        <v>11008</v>
      </c>
      <c r="C14" s="55" t="s">
        <v>239</v>
      </c>
      <c r="D14" s="94">
        <v>948500.3</v>
      </c>
      <c r="E14" s="94">
        <v>1031865.3</v>
      </c>
      <c r="F14" s="94">
        <v>83892</v>
      </c>
      <c r="G14" s="94">
        <v>83892</v>
      </c>
      <c r="H14" s="94">
        <v>83892</v>
      </c>
      <c r="I14" s="94"/>
      <c r="J14" s="94"/>
      <c r="K14" s="94"/>
      <c r="L14" s="87">
        <f t="shared" si="4"/>
        <v>1115757.3</v>
      </c>
      <c r="M14" s="87">
        <f t="shared" si="5"/>
        <v>1115757.3</v>
      </c>
      <c r="N14" s="87">
        <f t="shared" si="6"/>
        <v>1115757.3</v>
      </c>
      <c r="O14" s="94"/>
      <c r="P14" s="94"/>
      <c r="Q14" s="94"/>
      <c r="R14" s="196"/>
      <c r="S14" s="196"/>
      <c r="T14" s="196"/>
      <c r="U14" s="197"/>
      <c r="V14" s="197"/>
      <c r="W14" s="197"/>
      <c r="X14" s="88">
        <f t="shared" si="0"/>
        <v>1115757.3</v>
      </c>
      <c r="Y14" s="88">
        <f t="shared" si="0"/>
        <v>1115757.3</v>
      </c>
      <c r="Z14" s="88">
        <f t="shared" si="0"/>
        <v>1115757.3</v>
      </c>
      <c r="AA14" s="91" t="s">
        <v>417</v>
      </c>
      <c r="AB14" s="91" t="s">
        <v>413</v>
      </c>
      <c r="AC14" s="90" t="s">
        <v>25</v>
      </c>
      <c r="AD14" s="92" t="s">
        <v>427</v>
      </c>
    </row>
    <row r="15" spans="1:30" s="198" customFormat="1" ht="42" customHeight="1" x14ac:dyDescent="0.2">
      <c r="A15" s="46">
        <v>8</v>
      </c>
      <c r="B15" s="46">
        <v>11009</v>
      </c>
      <c r="C15" s="55" t="s">
        <v>240</v>
      </c>
      <c r="D15" s="94">
        <v>246525.04</v>
      </c>
      <c r="E15" s="94">
        <v>257961.2</v>
      </c>
      <c r="F15" s="94">
        <v>4559</v>
      </c>
      <c r="G15" s="94">
        <v>4559</v>
      </c>
      <c r="H15" s="94">
        <v>4559</v>
      </c>
      <c r="I15" s="94"/>
      <c r="J15" s="94"/>
      <c r="K15" s="94"/>
      <c r="L15" s="87">
        <f t="shared" si="4"/>
        <v>262520.2</v>
      </c>
      <c r="M15" s="87">
        <f t="shared" si="5"/>
        <v>262520.2</v>
      </c>
      <c r="N15" s="87">
        <f t="shared" si="6"/>
        <v>262520.2</v>
      </c>
      <c r="O15" s="94"/>
      <c r="P15" s="94"/>
      <c r="Q15" s="94"/>
      <c r="R15" s="196"/>
      <c r="S15" s="196"/>
      <c r="T15" s="196"/>
      <c r="U15" s="197"/>
      <c r="V15" s="197"/>
      <c r="W15" s="197"/>
      <c r="X15" s="88">
        <f t="shared" si="0"/>
        <v>262520.2</v>
      </c>
      <c r="Y15" s="88">
        <f t="shared" si="0"/>
        <v>262520.2</v>
      </c>
      <c r="Z15" s="88">
        <f t="shared" si="0"/>
        <v>262520.2</v>
      </c>
      <c r="AA15" s="91" t="s">
        <v>413</v>
      </c>
      <c r="AB15" s="90" t="s">
        <v>25</v>
      </c>
      <c r="AC15" s="92" t="s">
        <v>428</v>
      </c>
      <c r="AD15" s="46"/>
    </row>
    <row r="16" spans="1:30" s="198" customFormat="1" ht="27" x14ac:dyDescent="0.2">
      <c r="A16" s="46">
        <v>9</v>
      </c>
      <c r="B16" s="46">
        <v>11010</v>
      </c>
      <c r="C16" s="55" t="s">
        <v>241</v>
      </c>
      <c r="D16" s="94">
        <f>+D17</f>
        <v>45000</v>
      </c>
      <c r="E16" s="94">
        <f t="shared" ref="E16:Z16" si="7">+E17</f>
        <v>45000</v>
      </c>
      <c r="F16" s="94">
        <f t="shared" si="7"/>
        <v>0</v>
      </c>
      <c r="G16" s="94">
        <f t="shared" si="7"/>
        <v>0</v>
      </c>
      <c r="H16" s="94">
        <f t="shared" si="7"/>
        <v>0</v>
      </c>
      <c r="I16" s="94">
        <f t="shared" si="7"/>
        <v>0</v>
      </c>
      <c r="J16" s="94">
        <f t="shared" si="7"/>
        <v>0</v>
      </c>
      <c r="K16" s="94">
        <f t="shared" si="7"/>
        <v>0</v>
      </c>
      <c r="L16" s="87">
        <f t="shared" si="7"/>
        <v>45000</v>
      </c>
      <c r="M16" s="87">
        <f t="shared" si="7"/>
        <v>45000</v>
      </c>
      <c r="N16" s="87">
        <f t="shared" si="7"/>
        <v>45000</v>
      </c>
      <c r="O16" s="94">
        <f t="shared" si="7"/>
        <v>0</v>
      </c>
      <c r="P16" s="94">
        <f t="shared" si="7"/>
        <v>0</v>
      </c>
      <c r="Q16" s="94">
        <f t="shared" si="7"/>
        <v>0</v>
      </c>
      <c r="R16" s="196">
        <f t="shared" si="7"/>
        <v>0</v>
      </c>
      <c r="S16" s="196">
        <f t="shared" si="7"/>
        <v>0</v>
      </c>
      <c r="T16" s="196">
        <f t="shared" si="7"/>
        <v>0</v>
      </c>
      <c r="U16" s="197">
        <f t="shared" si="7"/>
        <v>0</v>
      </c>
      <c r="V16" s="197">
        <f t="shared" si="7"/>
        <v>0</v>
      </c>
      <c r="W16" s="197">
        <f t="shared" si="7"/>
        <v>0</v>
      </c>
      <c r="X16" s="88">
        <f t="shared" si="7"/>
        <v>45000</v>
      </c>
      <c r="Y16" s="88">
        <f t="shared" si="7"/>
        <v>45000</v>
      </c>
      <c r="Z16" s="88">
        <f t="shared" si="7"/>
        <v>45000</v>
      </c>
      <c r="AA16" s="46"/>
      <c r="AB16" s="46"/>
      <c r="AC16" s="46"/>
      <c r="AD16" s="46"/>
    </row>
    <row r="17" spans="1:30" s="136" customFormat="1" ht="25.5" x14ac:dyDescent="0.2">
      <c r="A17" s="154"/>
      <c r="B17" s="154"/>
      <c r="C17" s="155" t="s">
        <v>242</v>
      </c>
      <c r="D17" s="176">
        <v>45000</v>
      </c>
      <c r="E17" s="176">
        <v>45000</v>
      </c>
      <c r="F17" s="176"/>
      <c r="G17" s="176"/>
      <c r="H17" s="176"/>
      <c r="I17" s="176"/>
      <c r="J17" s="176"/>
      <c r="K17" s="176"/>
      <c r="L17" s="134">
        <f t="shared" si="4"/>
        <v>45000</v>
      </c>
      <c r="M17" s="134">
        <f t="shared" si="5"/>
        <v>45000</v>
      </c>
      <c r="N17" s="134">
        <f t="shared" si="6"/>
        <v>45000</v>
      </c>
      <c r="O17" s="176"/>
      <c r="P17" s="176"/>
      <c r="Q17" s="176"/>
      <c r="R17" s="177"/>
      <c r="S17" s="177"/>
      <c r="T17" s="177"/>
      <c r="U17" s="178"/>
      <c r="V17" s="178"/>
      <c r="W17" s="178"/>
      <c r="X17" s="88">
        <f>+L17+O17+R17+U17</f>
        <v>45000</v>
      </c>
      <c r="Y17" s="88">
        <f>+M17+P17+S17+V17</f>
        <v>45000</v>
      </c>
      <c r="Z17" s="88">
        <f>+N17+Q17+T17+W17</f>
        <v>45000</v>
      </c>
      <c r="AA17" s="91" t="s">
        <v>417</v>
      </c>
      <c r="AB17" s="91" t="s">
        <v>413</v>
      </c>
      <c r="AC17" s="90" t="s">
        <v>25</v>
      </c>
      <c r="AD17" s="154"/>
    </row>
    <row r="18" spans="1:30" s="198" customFormat="1" ht="27" x14ac:dyDescent="0.2">
      <c r="A18" s="46">
        <v>10</v>
      </c>
      <c r="B18" s="46">
        <v>11012</v>
      </c>
      <c r="C18" s="55" t="s">
        <v>243</v>
      </c>
      <c r="D18" s="94">
        <v>148251.79999999999</v>
      </c>
      <c r="E18" s="94">
        <v>150630.1</v>
      </c>
      <c r="F18" s="94"/>
      <c r="G18" s="94"/>
      <c r="H18" s="94"/>
      <c r="I18" s="94"/>
      <c r="J18" s="94"/>
      <c r="K18" s="94"/>
      <c r="L18" s="87">
        <f t="shared" si="4"/>
        <v>150630.1</v>
      </c>
      <c r="M18" s="87">
        <f t="shared" si="5"/>
        <v>150630.1</v>
      </c>
      <c r="N18" s="87">
        <f t="shared" si="6"/>
        <v>150630.1</v>
      </c>
      <c r="O18" s="94"/>
      <c r="P18" s="94"/>
      <c r="Q18" s="94"/>
      <c r="R18" s="196"/>
      <c r="S18" s="196"/>
      <c r="T18" s="196"/>
      <c r="U18" s="197"/>
      <c r="V18" s="197"/>
      <c r="W18" s="197"/>
      <c r="X18" s="88">
        <f t="shared" ref="X18" si="8">+L18+O18+R18</f>
        <v>150630.1</v>
      </c>
      <c r="Y18" s="88">
        <f t="shared" ref="Y18" si="9">+M18+P18+R18</f>
        <v>150630.1</v>
      </c>
      <c r="Z18" s="88">
        <f t="shared" ref="Z18" si="10">+N18+Q18+T18</f>
        <v>150630.1</v>
      </c>
      <c r="AA18" s="91" t="s">
        <v>417</v>
      </c>
      <c r="AB18" s="91" t="s">
        <v>413</v>
      </c>
      <c r="AC18" s="90" t="s">
        <v>25</v>
      </c>
      <c r="AD18" s="46"/>
    </row>
    <row r="19" spans="1:30" s="198" customFormat="1" ht="54" x14ac:dyDescent="0.2">
      <c r="A19" s="46">
        <v>11</v>
      </c>
      <c r="B19" s="46">
        <v>11018</v>
      </c>
      <c r="C19" s="55" t="s">
        <v>250</v>
      </c>
      <c r="D19" s="94">
        <f>+D20</f>
        <v>169192.79</v>
      </c>
      <c r="E19" s="94">
        <f t="shared" ref="E19:Z19" si="11">+E20</f>
        <v>0</v>
      </c>
      <c r="F19" s="94">
        <f t="shared" si="11"/>
        <v>0</v>
      </c>
      <c r="G19" s="94">
        <f t="shared" si="11"/>
        <v>0</v>
      </c>
      <c r="H19" s="94">
        <f t="shared" si="11"/>
        <v>0</v>
      </c>
      <c r="I19" s="94">
        <f t="shared" si="11"/>
        <v>0</v>
      </c>
      <c r="J19" s="94">
        <f t="shared" si="11"/>
        <v>0</v>
      </c>
      <c r="K19" s="94">
        <f t="shared" si="11"/>
        <v>0</v>
      </c>
      <c r="L19" s="87">
        <f t="shared" si="11"/>
        <v>0</v>
      </c>
      <c r="M19" s="87">
        <f t="shared" si="11"/>
        <v>0</v>
      </c>
      <c r="N19" s="87">
        <f t="shared" si="11"/>
        <v>0</v>
      </c>
      <c r="O19" s="94">
        <f t="shared" si="11"/>
        <v>0</v>
      </c>
      <c r="P19" s="94">
        <f t="shared" si="11"/>
        <v>0</v>
      </c>
      <c r="Q19" s="94">
        <f t="shared" si="11"/>
        <v>0</v>
      </c>
      <c r="R19" s="196">
        <f t="shared" si="11"/>
        <v>0</v>
      </c>
      <c r="S19" s="196">
        <f t="shared" si="11"/>
        <v>0</v>
      </c>
      <c r="T19" s="196">
        <f t="shared" si="11"/>
        <v>0</v>
      </c>
      <c r="U19" s="197">
        <f t="shared" si="11"/>
        <v>0</v>
      </c>
      <c r="V19" s="197">
        <f t="shared" si="11"/>
        <v>0</v>
      </c>
      <c r="W19" s="197">
        <f t="shared" si="11"/>
        <v>0</v>
      </c>
      <c r="X19" s="88">
        <f t="shared" si="11"/>
        <v>0</v>
      </c>
      <c r="Y19" s="88">
        <f t="shared" si="11"/>
        <v>0</v>
      </c>
      <c r="Z19" s="88">
        <f t="shared" si="11"/>
        <v>0</v>
      </c>
      <c r="AA19" s="46"/>
      <c r="AB19" s="46"/>
      <c r="AC19" s="46"/>
      <c r="AD19" s="46"/>
    </row>
    <row r="20" spans="1:30" s="136" customFormat="1" ht="13.5" x14ac:dyDescent="0.2">
      <c r="A20" s="154"/>
      <c r="B20" s="154"/>
      <c r="C20" s="155" t="s">
        <v>242</v>
      </c>
      <c r="D20" s="176">
        <v>169192.79</v>
      </c>
      <c r="E20" s="176"/>
      <c r="F20" s="176"/>
      <c r="G20" s="176"/>
      <c r="H20" s="176"/>
      <c r="I20" s="176"/>
      <c r="J20" s="176"/>
      <c r="K20" s="176"/>
      <c r="L20" s="134">
        <f t="shared" si="4"/>
        <v>0</v>
      </c>
      <c r="M20" s="134">
        <f t="shared" si="5"/>
        <v>0</v>
      </c>
      <c r="N20" s="134">
        <f t="shared" si="6"/>
        <v>0</v>
      </c>
      <c r="O20" s="176"/>
      <c r="P20" s="176"/>
      <c r="Q20" s="176"/>
      <c r="R20" s="177"/>
      <c r="S20" s="177"/>
      <c r="T20" s="177"/>
      <c r="U20" s="178"/>
      <c r="V20" s="178"/>
      <c r="W20" s="178"/>
      <c r="X20" s="116"/>
      <c r="Y20" s="116"/>
      <c r="Z20" s="116"/>
      <c r="AA20" s="91"/>
      <c r="AB20" s="91"/>
      <c r="AC20" s="90"/>
      <c r="AD20" s="154"/>
    </row>
    <row r="21" spans="1:30" s="198" customFormat="1" ht="40.5" x14ac:dyDescent="0.2">
      <c r="A21" s="46">
        <v>12</v>
      </c>
      <c r="B21" s="46">
        <v>11019</v>
      </c>
      <c r="C21" s="55" t="s">
        <v>244</v>
      </c>
      <c r="D21" s="94">
        <v>0</v>
      </c>
      <c r="E21" s="94">
        <v>52826.9</v>
      </c>
      <c r="F21" s="94"/>
      <c r="G21" s="94"/>
      <c r="H21" s="94"/>
      <c r="I21" s="94"/>
      <c r="J21" s="94"/>
      <c r="K21" s="94"/>
      <c r="L21" s="87">
        <f t="shared" si="4"/>
        <v>52826.9</v>
      </c>
      <c r="M21" s="87">
        <f t="shared" si="5"/>
        <v>52826.9</v>
      </c>
      <c r="N21" s="87">
        <f t="shared" si="6"/>
        <v>52826.9</v>
      </c>
      <c r="O21" s="94"/>
      <c r="P21" s="94"/>
      <c r="Q21" s="94"/>
      <c r="R21" s="196"/>
      <c r="S21" s="196"/>
      <c r="T21" s="196"/>
      <c r="U21" s="197"/>
      <c r="V21" s="197"/>
      <c r="W21" s="197"/>
      <c r="X21" s="88">
        <f t="shared" ref="X21:Z23" si="12">+L21+O21+R21+U21</f>
        <v>52826.9</v>
      </c>
      <c r="Y21" s="88">
        <f t="shared" si="12"/>
        <v>52826.9</v>
      </c>
      <c r="Z21" s="88">
        <f t="shared" si="12"/>
        <v>52826.9</v>
      </c>
      <c r="AA21" s="91" t="s">
        <v>417</v>
      </c>
      <c r="AB21" s="91" t="s">
        <v>413</v>
      </c>
      <c r="AC21" s="90" t="s">
        <v>25</v>
      </c>
      <c r="AD21" s="46"/>
    </row>
    <row r="22" spans="1:30" s="198" customFormat="1" ht="40.5" x14ac:dyDescent="0.2">
      <c r="A22" s="46">
        <v>13</v>
      </c>
      <c r="B22" s="46">
        <v>12001</v>
      </c>
      <c r="C22" s="55" t="s">
        <v>245</v>
      </c>
      <c r="D22" s="94">
        <v>432609.98</v>
      </c>
      <c r="E22" s="94">
        <v>450000</v>
      </c>
      <c r="F22" s="94"/>
      <c r="G22" s="94"/>
      <c r="H22" s="94"/>
      <c r="I22" s="94"/>
      <c r="J22" s="94"/>
      <c r="K22" s="94"/>
      <c r="L22" s="87">
        <f t="shared" si="4"/>
        <v>450000</v>
      </c>
      <c r="M22" s="87">
        <f t="shared" si="5"/>
        <v>450000</v>
      </c>
      <c r="N22" s="87">
        <f t="shared" si="6"/>
        <v>450000</v>
      </c>
      <c r="O22" s="94"/>
      <c r="P22" s="94"/>
      <c r="Q22" s="94"/>
      <c r="R22" s="196"/>
      <c r="S22" s="196"/>
      <c r="T22" s="196"/>
      <c r="U22" s="197"/>
      <c r="V22" s="197"/>
      <c r="W22" s="197"/>
      <c r="X22" s="88">
        <f t="shared" si="12"/>
        <v>450000</v>
      </c>
      <c r="Y22" s="88">
        <f t="shared" si="12"/>
        <v>450000</v>
      </c>
      <c r="Z22" s="88">
        <f t="shared" si="12"/>
        <v>450000</v>
      </c>
      <c r="AA22" s="91" t="s">
        <v>417</v>
      </c>
      <c r="AB22" s="91" t="s">
        <v>413</v>
      </c>
      <c r="AC22" s="90" t="s">
        <v>25</v>
      </c>
      <c r="AD22" s="46"/>
    </row>
    <row r="23" spans="1:30" s="198" customFormat="1" ht="40.5" x14ac:dyDescent="0.2">
      <c r="A23" s="46">
        <v>14</v>
      </c>
      <c r="B23" s="46">
        <v>12002</v>
      </c>
      <c r="C23" s="55" t="s">
        <v>246</v>
      </c>
      <c r="D23" s="94">
        <v>112200</v>
      </c>
      <c r="E23" s="94">
        <v>112200</v>
      </c>
      <c r="F23" s="94"/>
      <c r="G23" s="94"/>
      <c r="H23" s="94"/>
      <c r="I23" s="94"/>
      <c r="J23" s="94"/>
      <c r="K23" s="94"/>
      <c r="L23" s="87">
        <f t="shared" si="1"/>
        <v>112200</v>
      </c>
      <c r="M23" s="87">
        <f t="shared" si="2"/>
        <v>112200</v>
      </c>
      <c r="N23" s="87">
        <f t="shared" si="3"/>
        <v>112200</v>
      </c>
      <c r="O23" s="94"/>
      <c r="P23" s="94"/>
      <c r="Q23" s="94"/>
      <c r="R23" s="196"/>
      <c r="S23" s="196"/>
      <c r="T23" s="196"/>
      <c r="U23" s="197"/>
      <c r="V23" s="197"/>
      <c r="W23" s="197"/>
      <c r="X23" s="88">
        <f t="shared" si="12"/>
        <v>112200</v>
      </c>
      <c r="Y23" s="88">
        <f t="shared" si="12"/>
        <v>112200</v>
      </c>
      <c r="Z23" s="88">
        <f t="shared" si="12"/>
        <v>112200</v>
      </c>
      <c r="AA23" s="91" t="s">
        <v>417</v>
      </c>
      <c r="AB23" s="91" t="s">
        <v>413</v>
      </c>
      <c r="AC23" s="90" t="s">
        <v>25</v>
      </c>
      <c r="AD23" s="46"/>
    </row>
    <row r="24" spans="1:30" s="198" customFormat="1" ht="40.5" x14ac:dyDescent="0.2">
      <c r="A24" s="46">
        <v>15</v>
      </c>
      <c r="B24" s="46">
        <v>31001</v>
      </c>
      <c r="C24" s="55" t="s">
        <v>251</v>
      </c>
      <c r="D24" s="94">
        <v>57624.31</v>
      </c>
      <c r="E24" s="94">
        <v>0</v>
      </c>
      <c r="F24" s="94"/>
      <c r="G24" s="94"/>
      <c r="H24" s="94"/>
      <c r="I24" s="94"/>
      <c r="J24" s="94"/>
      <c r="K24" s="94"/>
      <c r="L24" s="87">
        <f t="shared" ref="L24:L25" si="13">+E24+F24+I24</f>
        <v>0</v>
      </c>
      <c r="M24" s="87">
        <f t="shared" ref="M24:M25" si="14">+E24+G24+J24</f>
        <v>0</v>
      </c>
      <c r="N24" s="87">
        <f t="shared" ref="N24:N25" si="15">+E24+H24+K24</f>
        <v>0</v>
      </c>
      <c r="O24" s="94"/>
      <c r="P24" s="94"/>
      <c r="Q24" s="94"/>
      <c r="R24" s="196"/>
      <c r="S24" s="196"/>
      <c r="T24" s="196"/>
      <c r="U24" s="197"/>
      <c r="V24" s="197"/>
      <c r="W24" s="197"/>
      <c r="X24" s="88">
        <f t="shared" ref="X24:X27" si="16">+L24+O24+R24+U24</f>
        <v>0</v>
      </c>
      <c r="Y24" s="88">
        <f t="shared" ref="Y24:Y27" si="17">+M24+P24+S24+V24</f>
        <v>0</v>
      </c>
      <c r="Z24" s="88">
        <f t="shared" ref="Z24:Z27" si="18">+N24+Q24+T24+W24</f>
        <v>0</v>
      </c>
      <c r="AA24" s="46"/>
      <c r="AB24" s="46"/>
      <c r="AC24" s="46"/>
      <c r="AD24" s="46"/>
    </row>
    <row r="25" spans="1:30" s="198" customFormat="1" ht="67.5" x14ac:dyDescent="0.2">
      <c r="A25" s="46">
        <v>16</v>
      </c>
      <c r="B25" s="46">
        <v>31003</v>
      </c>
      <c r="C25" s="55" t="s">
        <v>252</v>
      </c>
      <c r="D25" s="94">
        <v>471427.42</v>
      </c>
      <c r="E25" s="94">
        <v>0</v>
      </c>
      <c r="F25" s="94"/>
      <c r="G25" s="94"/>
      <c r="H25" s="94"/>
      <c r="I25" s="94"/>
      <c r="J25" s="94"/>
      <c r="K25" s="94"/>
      <c r="L25" s="87">
        <f t="shared" si="13"/>
        <v>0</v>
      </c>
      <c r="M25" s="87">
        <f t="shared" si="14"/>
        <v>0</v>
      </c>
      <c r="N25" s="87">
        <f t="shared" si="15"/>
        <v>0</v>
      </c>
      <c r="O25" s="94"/>
      <c r="P25" s="94"/>
      <c r="Q25" s="94"/>
      <c r="R25" s="196"/>
      <c r="S25" s="196"/>
      <c r="T25" s="196"/>
      <c r="U25" s="197"/>
      <c r="V25" s="197"/>
      <c r="W25" s="197"/>
      <c r="X25" s="88">
        <f t="shared" si="16"/>
        <v>0</v>
      </c>
      <c r="Y25" s="88">
        <f t="shared" si="17"/>
        <v>0</v>
      </c>
      <c r="Z25" s="88">
        <f t="shared" si="18"/>
        <v>0</v>
      </c>
      <c r="AA25" s="46"/>
      <c r="AB25" s="46"/>
      <c r="AC25" s="46"/>
      <c r="AD25" s="46"/>
    </row>
    <row r="26" spans="1:30" s="198" customFormat="1" ht="112.5" customHeight="1" x14ac:dyDescent="0.2">
      <c r="A26" s="46">
        <v>17</v>
      </c>
      <c r="B26" s="46">
        <v>32004</v>
      </c>
      <c r="C26" s="55" t="s">
        <v>247</v>
      </c>
      <c r="D26" s="94">
        <v>3982192.53</v>
      </c>
      <c r="E26" s="94">
        <v>5518838</v>
      </c>
      <c r="F26" s="94">
        <v>4381162</v>
      </c>
      <c r="G26" s="94">
        <v>4381162</v>
      </c>
      <c r="H26" s="94">
        <v>4381162</v>
      </c>
      <c r="I26" s="94"/>
      <c r="J26" s="94"/>
      <c r="K26" s="94"/>
      <c r="L26" s="87">
        <f t="shared" si="1"/>
        <v>9900000</v>
      </c>
      <c r="M26" s="87">
        <f t="shared" si="2"/>
        <v>9900000</v>
      </c>
      <c r="N26" s="87">
        <f t="shared" si="3"/>
        <v>9900000</v>
      </c>
      <c r="O26" s="94"/>
      <c r="P26" s="94"/>
      <c r="Q26" s="94"/>
      <c r="R26" s="196"/>
      <c r="S26" s="196"/>
      <c r="T26" s="196"/>
      <c r="U26" s="197"/>
      <c r="V26" s="197"/>
      <c r="W26" s="197"/>
      <c r="X26" s="88">
        <f t="shared" si="16"/>
        <v>9900000</v>
      </c>
      <c r="Y26" s="88">
        <f t="shared" si="17"/>
        <v>9900000</v>
      </c>
      <c r="Z26" s="88">
        <f t="shared" si="18"/>
        <v>9900000</v>
      </c>
      <c r="AA26" s="91" t="s">
        <v>429</v>
      </c>
      <c r="AB26" s="91" t="s">
        <v>413</v>
      </c>
      <c r="AC26" s="90" t="s">
        <v>418</v>
      </c>
      <c r="AD26" s="92" t="s">
        <v>430</v>
      </c>
    </row>
    <row r="27" spans="1:30" s="198" customFormat="1" ht="51" x14ac:dyDescent="0.2">
      <c r="A27" s="46">
        <v>18</v>
      </c>
      <c r="B27" s="46">
        <v>32005</v>
      </c>
      <c r="C27" s="55" t="s">
        <v>248</v>
      </c>
      <c r="D27" s="94">
        <v>2764381.44</v>
      </c>
      <c r="E27" s="94">
        <v>1177000</v>
      </c>
      <c r="F27" s="94">
        <v>-1177000</v>
      </c>
      <c r="G27" s="94">
        <v>-1177000</v>
      </c>
      <c r="H27" s="94">
        <v>-1177000</v>
      </c>
      <c r="I27" s="94"/>
      <c r="J27" s="94"/>
      <c r="K27" s="94"/>
      <c r="L27" s="87">
        <f t="shared" si="1"/>
        <v>0</v>
      </c>
      <c r="M27" s="87">
        <f t="shared" si="2"/>
        <v>0</v>
      </c>
      <c r="N27" s="87">
        <f t="shared" si="3"/>
        <v>0</v>
      </c>
      <c r="O27" s="94"/>
      <c r="P27" s="94"/>
      <c r="Q27" s="94"/>
      <c r="R27" s="196"/>
      <c r="S27" s="196"/>
      <c r="T27" s="196"/>
      <c r="U27" s="197"/>
      <c r="V27" s="197"/>
      <c r="W27" s="197"/>
      <c r="X27" s="88">
        <f t="shared" si="16"/>
        <v>0</v>
      </c>
      <c r="Y27" s="88">
        <f t="shared" si="17"/>
        <v>0</v>
      </c>
      <c r="Z27" s="88">
        <f t="shared" si="18"/>
        <v>0</v>
      </c>
      <c r="AA27" s="91" t="s">
        <v>422</v>
      </c>
      <c r="AB27" s="91" t="s">
        <v>413</v>
      </c>
      <c r="AC27" s="90" t="s">
        <v>418</v>
      </c>
      <c r="AD27" s="93" t="s">
        <v>431</v>
      </c>
    </row>
    <row r="28" spans="1:30" x14ac:dyDescent="0.25">
      <c r="A28" s="46">
        <v>19</v>
      </c>
      <c r="B28" s="90"/>
      <c r="C28" s="90"/>
      <c r="D28" s="162"/>
      <c r="E28" s="162"/>
      <c r="F28" s="162"/>
      <c r="G28" s="162"/>
      <c r="H28" s="162"/>
      <c r="I28" s="162"/>
      <c r="J28" s="162"/>
      <c r="K28" s="162"/>
      <c r="L28" s="149">
        <f t="shared" si="1"/>
        <v>0</v>
      </c>
      <c r="M28" s="149">
        <f t="shared" si="2"/>
        <v>0</v>
      </c>
      <c r="N28" s="149">
        <f>+E28+H28+K28</f>
        <v>0</v>
      </c>
      <c r="O28" s="162"/>
      <c r="P28" s="162"/>
      <c r="Q28" s="162"/>
      <c r="R28" s="164"/>
      <c r="S28" s="164"/>
      <c r="T28" s="164"/>
      <c r="U28" s="165"/>
      <c r="V28" s="165"/>
      <c r="W28" s="165"/>
      <c r="X28" s="88">
        <f>+L28+O28+R28+U28</f>
        <v>0</v>
      </c>
      <c r="Y28" s="88">
        <f>+M28+P28+S28+V28</f>
        <v>0</v>
      </c>
      <c r="Z28" s="88">
        <f>+N28+Q28+T28+W28</f>
        <v>0</v>
      </c>
      <c r="AA28" s="90"/>
      <c r="AB28" s="90"/>
      <c r="AC28" s="90"/>
      <c r="AD28" s="90"/>
    </row>
    <row r="29" spans="1:30" x14ac:dyDescent="0.25">
      <c r="A29" s="46">
        <v>20</v>
      </c>
      <c r="B29" s="90"/>
      <c r="C29" s="90"/>
      <c r="D29" s="162"/>
      <c r="E29" s="162"/>
      <c r="F29" s="162"/>
      <c r="G29" s="162"/>
      <c r="H29" s="162"/>
      <c r="I29" s="162"/>
      <c r="J29" s="162"/>
      <c r="K29" s="162"/>
      <c r="L29" s="149">
        <f t="shared" si="1"/>
        <v>0</v>
      </c>
      <c r="M29" s="149">
        <f t="shared" si="2"/>
        <v>0</v>
      </c>
      <c r="N29" s="149">
        <f t="shared" si="3"/>
        <v>0</v>
      </c>
      <c r="O29" s="162"/>
      <c r="P29" s="162"/>
      <c r="Q29" s="162"/>
      <c r="R29" s="164"/>
      <c r="S29" s="164"/>
      <c r="T29" s="164"/>
      <c r="U29" s="165"/>
      <c r="V29" s="165"/>
      <c r="W29" s="165"/>
      <c r="X29" s="88">
        <f t="shared" ref="X29:X31" si="19">+L29+O29+R29+U29</f>
        <v>0</v>
      </c>
      <c r="Y29" s="88">
        <f t="shared" ref="Y29:Y31" si="20">+M29+P29+S29+V29</f>
        <v>0</v>
      </c>
      <c r="Z29" s="88">
        <f t="shared" ref="Z29:Z31" si="21">+N29+Q29+T29+W29</f>
        <v>0</v>
      </c>
      <c r="AA29" s="90"/>
      <c r="AB29" s="90"/>
      <c r="AC29" s="90"/>
      <c r="AD29" s="90"/>
    </row>
    <row r="30" spans="1:30" x14ac:dyDescent="0.25">
      <c r="A30" s="46">
        <v>21</v>
      </c>
      <c r="B30" s="90"/>
      <c r="C30" s="90"/>
      <c r="D30" s="162"/>
      <c r="E30" s="162"/>
      <c r="F30" s="162"/>
      <c r="G30" s="162"/>
      <c r="H30" s="162"/>
      <c r="I30" s="162"/>
      <c r="J30" s="162"/>
      <c r="K30" s="162"/>
      <c r="L30" s="149">
        <f t="shared" si="1"/>
        <v>0</v>
      </c>
      <c r="M30" s="149">
        <f t="shared" si="2"/>
        <v>0</v>
      </c>
      <c r="N30" s="149">
        <f t="shared" si="3"/>
        <v>0</v>
      </c>
      <c r="O30" s="162"/>
      <c r="P30" s="162"/>
      <c r="Q30" s="162"/>
      <c r="R30" s="164"/>
      <c r="S30" s="164"/>
      <c r="T30" s="164"/>
      <c r="U30" s="165"/>
      <c r="V30" s="165"/>
      <c r="W30" s="165"/>
      <c r="X30" s="88">
        <f t="shared" si="19"/>
        <v>0</v>
      </c>
      <c r="Y30" s="88">
        <f t="shared" si="20"/>
        <v>0</v>
      </c>
      <c r="Z30" s="88">
        <f t="shared" si="21"/>
        <v>0</v>
      </c>
      <c r="AA30" s="90"/>
      <c r="AB30" s="90"/>
      <c r="AC30" s="90"/>
      <c r="AD30" s="90"/>
    </row>
    <row r="31" spans="1:30" x14ac:dyDescent="0.25">
      <c r="A31" s="46">
        <v>22</v>
      </c>
      <c r="B31" s="90"/>
      <c r="C31" s="90"/>
      <c r="D31" s="162"/>
      <c r="E31" s="162"/>
      <c r="F31" s="162"/>
      <c r="G31" s="162"/>
      <c r="H31" s="162"/>
      <c r="I31" s="162"/>
      <c r="J31" s="162"/>
      <c r="K31" s="162"/>
      <c r="L31" s="149">
        <f t="shared" si="1"/>
        <v>0</v>
      </c>
      <c r="M31" s="149">
        <f t="shared" si="2"/>
        <v>0</v>
      </c>
      <c r="N31" s="149">
        <f t="shared" si="3"/>
        <v>0</v>
      </c>
      <c r="O31" s="162"/>
      <c r="P31" s="162"/>
      <c r="Q31" s="162"/>
      <c r="R31" s="164"/>
      <c r="S31" s="164"/>
      <c r="T31" s="164"/>
      <c r="U31" s="165"/>
      <c r="V31" s="165"/>
      <c r="W31" s="165"/>
      <c r="X31" s="88">
        <f t="shared" si="19"/>
        <v>0</v>
      </c>
      <c r="Y31" s="88">
        <f t="shared" si="20"/>
        <v>0</v>
      </c>
      <c r="Z31" s="88">
        <f t="shared" si="21"/>
        <v>0</v>
      </c>
      <c r="AA31" s="90"/>
      <c r="AB31" s="90"/>
      <c r="AC31" s="90"/>
      <c r="AD31" s="90"/>
    </row>
    <row r="32" spans="1:30" s="172" customFormat="1" ht="14.25" x14ac:dyDescent="0.2">
      <c r="A32" s="167"/>
      <c r="B32" s="252"/>
      <c r="C32" s="251"/>
      <c r="D32" s="168">
        <f>SUM(D8:D16,D18:D19,D21:D27,D28:D31)</f>
        <v>32074696.100000001</v>
      </c>
      <c r="E32" s="168">
        <f t="shared" ref="E32:Z32" si="22">SUM(E8:E16,E18:E19,E21:E27,E28:E31)</f>
        <v>33912203.5</v>
      </c>
      <c r="F32" s="168">
        <f t="shared" si="22"/>
        <v>8707953.1000000015</v>
      </c>
      <c r="G32" s="168">
        <f t="shared" si="22"/>
        <v>9796399.0000000019</v>
      </c>
      <c r="H32" s="168">
        <f t="shared" si="22"/>
        <v>10597262.600000001</v>
      </c>
      <c r="I32" s="168">
        <f t="shared" si="22"/>
        <v>2749.3000000000466</v>
      </c>
      <c r="J32" s="168">
        <f t="shared" si="22"/>
        <v>2749.3000000000466</v>
      </c>
      <c r="K32" s="168">
        <f t="shared" si="22"/>
        <v>2749.3000000000466</v>
      </c>
      <c r="L32" s="168">
        <f t="shared" si="22"/>
        <v>42622905.900000006</v>
      </c>
      <c r="M32" s="168">
        <f t="shared" si="22"/>
        <v>43711351.800000004</v>
      </c>
      <c r="N32" s="168">
        <f t="shared" si="22"/>
        <v>44512215.400000006</v>
      </c>
      <c r="O32" s="168">
        <f t="shared" si="22"/>
        <v>0</v>
      </c>
      <c r="P32" s="168">
        <f t="shared" si="22"/>
        <v>0</v>
      </c>
      <c r="Q32" s="168">
        <f t="shared" si="22"/>
        <v>0</v>
      </c>
      <c r="R32" s="168">
        <f t="shared" si="22"/>
        <v>0</v>
      </c>
      <c r="S32" s="168">
        <f t="shared" si="22"/>
        <v>0</v>
      </c>
      <c r="T32" s="168">
        <f t="shared" si="22"/>
        <v>0</v>
      </c>
      <c r="U32" s="168">
        <f t="shared" ref="U32:W32" si="23">SUM(U8:U16,U18:U19,U21:U27,U28:U31)</f>
        <v>0</v>
      </c>
      <c r="V32" s="168">
        <f t="shared" si="23"/>
        <v>0</v>
      </c>
      <c r="W32" s="168">
        <f t="shared" si="23"/>
        <v>0</v>
      </c>
      <c r="X32" s="168">
        <f t="shared" si="22"/>
        <v>42622905.900000006</v>
      </c>
      <c r="Y32" s="168">
        <f t="shared" si="22"/>
        <v>43711351.800000004</v>
      </c>
      <c r="Z32" s="168">
        <f t="shared" si="22"/>
        <v>44512215.400000006</v>
      </c>
      <c r="AA32" s="171" t="s">
        <v>2</v>
      </c>
      <c r="AB32" s="171" t="s">
        <v>2</v>
      </c>
      <c r="AC32" s="171" t="s">
        <v>2</v>
      </c>
      <c r="AD32" s="171" t="s">
        <v>2</v>
      </c>
    </row>
    <row r="33" spans="1:5" x14ac:dyDescent="0.25">
      <c r="D33" s="141">
        <v>32074696.100000001</v>
      </c>
      <c r="E33" s="141">
        <v>33912203.5</v>
      </c>
    </row>
    <row r="34" spans="1:5" x14ac:dyDescent="0.25">
      <c r="D34" s="173">
        <f>+D32-D33</f>
        <v>0</v>
      </c>
      <c r="E34" s="173">
        <f>+E32-E33</f>
        <v>0</v>
      </c>
    </row>
    <row r="35" spans="1:5" x14ac:dyDescent="0.25">
      <c r="A35" s="141" t="s">
        <v>5</v>
      </c>
      <c r="B35" s="174"/>
      <c r="C35" s="174"/>
    </row>
    <row r="36" spans="1:5" x14ac:dyDescent="0.25">
      <c r="A36" s="141" t="s">
        <v>6</v>
      </c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U6:W6"/>
    <mergeCell ref="B32:C32"/>
    <mergeCell ref="R6:T6"/>
    <mergeCell ref="X6:Z6"/>
    <mergeCell ref="AA6:AA7"/>
    <mergeCell ref="AB6:AB7"/>
  </mergeCells>
  <pageMargins left="0.7" right="0.7" top="0.75" bottom="0.75" header="0.3" footer="0.3"/>
  <pageSetup paperSize="9" orientation="portrait" verticalDpi="12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41"/>
  <sheetViews>
    <sheetView zoomScale="70" zoomScaleNormal="70" workbookViewId="0">
      <selection activeCell="M2" sqref="M2"/>
    </sheetView>
  </sheetViews>
  <sheetFormatPr defaultRowHeight="15" x14ac:dyDescent="0.25"/>
  <cols>
    <col min="1" max="1" width="4.85546875" customWidth="1"/>
    <col min="2" max="2" width="10" customWidth="1"/>
    <col min="3" max="3" width="39.140625" customWidth="1"/>
    <col min="4" max="4" width="15.85546875" bestFit="1" customWidth="1"/>
    <col min="5" max="5" width="13.85546875" bestFit="1" customWidth="1"/>
    <col min="6" max="6" width="12.28515625" customWidth="1"/>
    <col min="7" max="7" width="12.42578125" customWidth="1"/>
    <col min="8" max="8" width="10.28515625" customWidth="1"/>
    <col min="9" max="9" width="11.42578125" bestFit="1" customWidth="1"/>
    <col min="10" max="10" width="12" bestFit="1" customWidth="1"/>
    <col min="11" max="11" width="12.42578125" bestFit="1" customWidth="1"/>
    <col min="12" max="12" width="14.28515625" bestFit="1" customWidth="1"/>
    <col min="13" max="13" width="14.5703125" bestFit="1" customWidth="1"/>
    <col min="14" max="14" width="13.85546875" bestFit="1" customWidth="1"/>
    <col min="15" max="15" width="9.5703125" customWidth="1"/>
    <col min="16" max="16" width="12.140625" customWidth="1"/>
    <col min="17" max="17" width="9.28515625" bestFit="1" customWidth="1"/>
    <col min="18" max="20" width="9.28515625" customWidth="1"/>
    <col min="21" max="23" width="11.5703125" bestFit="1" customWidth="1"/>
    <col min="24" max="26" width="13.85546875" bestFit="1" customWidth="1"/>
    <col min="27" max="27" width="11.140625" customWidth="1"/>
    <col min="28" max="28" width="10.42578125" customWidth="1"/>
    <col min="29" max="29" width="25" customWidth="1"/>
    <col min="30" max="30" width="23.7109375" customWidth="1"/>
  </cols>
  <sheetData>
    <row r="1" spans="1:30" x14ac:dyDescent="0.25">
      <c r="A1" s="1" t="s">
        <v>525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253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6"/>
      <c r="B6" s="221" t="s">
        <v>17</v>
      </c>
      <c r="C6" s="221"/>
      <c r="D6" s="221" t="s">
        <v>1</v>
      </c>
      <c r="E6" s="221"/>
      <c r="F6" s="221" t="s">
        <v>12</v>
      </c>
      <c r="G6" s="221"/>
      <c r="H6" s="221"/>
      <c r="I6" s="221" t="s">
        <v>13</v>
      </c>
      <c r="J6" s="221"/>
      <c r="K6" s="221"/>
      <c r="L6" s="222" t="s">
        <v>14</v>
      </c>
      <c r="M6" s="222"/>
      <c r="N6" s="222"/>
      <c r="O6" s="221" t="s">
        <v>15</v>
      </c>
      <c r="P6" s="221"/>
      <c r="Q6" s="221"/>
      <c r="R6" s="245" t="s">
        <v>16</v>
      </c>
      <c r="S6" s="246"/>
      <c r="T6" s="247"/>
      <c r="U6" s="229" t="s">
        <v>446</v>
      </c>
      <c r="V6" s="230"/>
      <c r="W6" s="231"/>
      <c r="X6" s="228" t="s">
        <v>20</v>
      </c>
      <c r="Y6" s="228"/>
      <c r="Z6" s="228"/>
      <c r="AA6" s="221" t="s">
        <v>4</v>
      </c>
      <c r="AB6" s="221" t="s">
        <v>3</v>
      </c>
      <c r="AC6" s="221" t="s">
        <v>21</v>
      </c>
      <c r="AD6" s="221" t="s">
        <v>22</v>
      </c>
    </row>
    <row r="7" spans="1:30" ht="25.5" x14ac:dyDescent="0.25">
      <c r="A7" s="16" t="s">
        <v>8</v>
      </c>
      <c r="B7" s="15" t="s">
        <v>18</v>
      </c>
      <c r="C7" s="16" t="s">
        <v>19</v>
      </c>
      <c r="D7" s="15" t="s">
        <v>11</v>
      </c>
      <c r="E7" s="15" t="s">
        <v>23</v>
      </c>
      <c r="F7" s="15" t="s">
        <v>0</v>
      </c>
      <c r="G7" s="15" t="s">
        <v>9</v>
      </c>
      <c r="H7" s="15" t="s">
        <v>10</v>
      </c>
      <c r="I7" s="15" t="s">
        <v>0</v>
      </c>
      <c r="J7" s="15" t="s">
        <v>9</v>
      </c>
      <c r="K7" s="15" t="s">
        <v>10</v>
      </c>
      <c r="L7" s="15" t="s">
        <v>0</v>
      </c>
      <c r="M7" s="15" t="s">
        <v>9</v>
      </c>
      <c r="N7" s="15" t="s">
        <v>10</v>
      </c>
      <c r="O7" s="15" t="s">
        <v>0</v>
      </c>
      <c r="P7" s="15" t="s">
        <v>9</v>
      </c>
      <c r="Q7" s="15" t="s">
        <v>10</v>
      </c>
      <c r="R7" s="68" t="s">
        <v>0</v>
      </c>
      <c r="S7" s="68" t="s">
        <v>9</v>
      </c>
      <c r="T7" s="68" t="s">
        <v>10</v>
      </c>
      <c r="U7" s="107" t="s">
        <v>0</v>
      </c>
      <c r="V7" s="107" t="s">
        <v>9</v>
      </c>
      <c r="W7" s="107" t="s">
        <v>10</v>
      </c>
      <c r="X7" s="17" t="s">
        <v>0</v>
      </c>
      <c r="Y7" s="17" t="s">
        <v>9</v>
      </c>
      <c r="Z7" s="17" t="s">
        <v>10</v>
      </c>
      <c r="AA7" s="221"/>
      <c r="AB7" s="221"/>
      <c r="AC7" s="221"/>
      <c r="AD7" s="221"/>
    </row>
    <row r="8" spans="1:30" s="36" customFormat="1" ht="27" x14ac:dyDescent="0.2">
      <c r="A8" s="34">
        <v>1</v>
      </c>
      <c r="B8" s="46">
        <v>11007</v>
      </c>
      <c r="C8" s="47" t="s">
        <v>255</v>
      </c>
      <c r="D8" s="38">
        <v>4971.7</v>
      </c>
      <c r="E8" s="38">
        <v>5000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42">
        <f>+E8+F8+I8</f>
        <v>5000</v>
      </c>
      <c r="M8" s="42">
        <f>+E8+G8+J8</f>
        <v>5000</v>
      </c>
      <c r="N8" s="42">
        <f>+E8+H8+K8</f>
        <v>5000</v>
      </c>
      <c r="O8" s="38"/>
      <c r="P8" s="38"/>
      <c r="Q8" s="38"/>
      <c r="R8" s="70"/>
      <c r="S8" s="70"/>
      <c r="T8" s="70"/>
      <c r="U8" s="109"/>
      <c r="V8" s="109"/>
      <c r="W8" s="109"/>
      <c r="X8" s="39">
        <f>+L8+O8+R8+U8</f>
        <v>5000</v>
      </c>
      <c r="Y8" s="39">
        <f>+M8+P8+S8+V8</f>
        <v>5000</v>
      </c>
      <c r="Z8" s="39">
        <f>+N8+Q8+T8+W8</f>
        <v>5000</v>
      </c>
      <c r="AA8" s="34" t="s">
        <v>414</v>
      </c>
      <c r="AB8" s="34" t="s">
        <v>413</v>
      </c>
      <c r="AC8" s="34" t="s">
        <v>404</v>
      </c>
      <c r="AD8" s="34"/>
    </row>
    <row r="9" spans="1:30" s="36" customFormat="1" ht="54" x14ac:dyDescent="0.2">
      <c r="A9" s="34">
        <v>2</v>
      </c>
      <c r="B9" s="46">
        <v>11017</v>
      </c>
      <c r="C9" s="47" t="s">
        <v>256</v>
      </c>
      <c r="D9" s="38">
        <v>15451</v>
      </c>
      <c r="E9" s="38">
        <v>25000</v>
      </c>
      <c r="F9" s="38"/>
      <c r="G9" s="38"/>
      <c r="H9" s="38"/>
      <c r="I9" s="38">
        <v>-9500</v>
      </c>
      <c r="J9" s="38">
        <v>0</v>
      </c>
      <c r="K9" s="38">
        <v>-9500</v>
      </c>
      <c r="L9" s="42">
        <f t="shared" ref="L9:L36" si="0">+E9+F9+I9</f>
        <v>15500</v>
      </c>
      <c r="M9" s="42">
        <f t="shared" ref="M9:M36" si="1">+E9+G9+J9</f>
        <v>25000</v>
      </c>
      <c r="N9" s="42">
        <f t="shared" ref="N9:N36" si="2">+E9+H9+K9</f>
        <v>15500</v>
      </c>
      <c r="O9" s="38"/>
      <c r="P9" s="38"/>
      <c r="Q9" s="38"/>
      <c r="R9" s="70"/>
      <c r="S9" s="70"/>
      <c r="T9" s="70"/>
      <c r="U9" s="109"/>
      <c r="V9" s="109"/>
      <c r="W9" s="109"/>
      <c r="X9" s="39">
        <f t="shared" ref="X9:X19" si="3">+L9+O9+R9+U9</f>
        <v>15500</v>
      </c>
      <c r="Y9" s="39">
        <f t="shared" ref="Y9:Y19" si="4">+M9+P9+S9+V9</f>
        <v>25000</v>
      </c>
      <c r="Z9" s="39">
        <f t="shared" ref="Z9:Z19" si="5">+N9+Q9+T9+W9</f>
        <v>15500</v>
      </c>
      <c r="AA9" s="34">
        <v>2020</v>
      </c>
      <c r="AB9" s="34" t="s">
        <v>413</v>
      </c>
      <c r="AC9" s="34" t="s">
        <v>404</v>
      </c>
      <c r="AD9" s="34"/>
    </row>
    <row r="10" spans="1:30" s="36" customFormat="1" ht="54" x14ac:dyDescent="0.2">
      <c r="A10" s="34">
        <v>3</v>
      </c>
      <c r="B10" s="46">
        <v>11018</v>
      </c>
      <c r="C10" s="47" t="s">
        <v>257</v>
      </c>
      <c r="D10" s="38">
        <v>23645.68</v>
      </c>
      <c r="E10" s="38">
        <v>40013.5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42">
        <f t="shared" si="0"/>
        <v>40013.5</v>
      </c>
      <c r="M10" s="42">
        <f t="shared" si="1"/>
        <v>40013.5</v>
      </c>
      <c r="N10" s="42">
        <f t="shared" si="2"/>
        <v>40013.5</v>
      </c>
      <c r="O10" s="38"/>
      <c r="P10" s="38"/>
      <c r="Q10" s="38"/>
      <c r="R10" s="70"/>
      <c r="S10" s="70"/>
      <c r="T10" s="70"/>
      <c r="U10" s="109"/>
      <c r="V10" s="109"/>
      <c r="W10" s="109"/>
      <c r="X10" s="39">
        <f t="shared" si="3"/>
        <v>40013.5</v>
      </c>
      <c r="Y10" s="39">
        <f t="shared" si="4"/>
        <v>40013.5</v>
      </c>
      <c r="Z10" s="39">
        <f t="shared" si="5"/>
        <v>40013.5</v>
      </c>
      <c r="AA10" s="34">
        <v>2021</v>
      </c>
      <c r="AB10" s="34" t="s">
        <v>413</v>
      </c>
      <c r="AC10" s="34" t="s">
        <v>404</v>
      </c>
      <c r="AD10" s="34"/>
    </row>
    <row r="11" spans="1:30" s="36" customFormat="1" ht="40.5" x14ac:dyDescent="0.2">
      <c r="A11" s="34">
        <v>4</v>
      </c>
      <c r="B11" s="46">
        <v>11019</v>
      </c>
      <c r="C11" s="47" t="s">
        <v>258</v>
      </c>
      <c r="D11" s="38">
        <v>44240.21</v>
      </c>
      <c r="E11" s="38">
        <v>47517.9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42">
        <f t="shared" si="0"/>
        <v>47517.9</v>
      </c>
      <c r="M11" s="42">
        <f t="shared" si="1"/>
        <v>47517.9</v>
      </c>
      <c r="N11" s="42">
        <f t="shared" si="2"/>
        <v>47517.9</v>
      </c>
      <c r="O11" s="38"/>
      <c r="P11" s="38"/>
      <c r="Q11" s="38"/>
      <c r="R11" s="70"/>
      <c r="S11" s="70"/>
      <c r="T11" s="70"/>
      <c r="U11" s="109"/>
      <c r="V11" s="109"/>
      <c r="W11" s="109"/>
      <c r="X11" s="39">
        <f t="shared" si="3"/>
        <v>47517.9</v>
      </c>
      <c r="Y11" s="39">
        <f t="shared" si="4"/>
        <v>47517.9</v>
      </c>
      <c r="Z11" s="39">
        <f t="shared" si="5"/>
        <v>47517.9</v>
      </c>
      <c r="AA11" s="34">
        <v>2021</v>
      </c>
      <c r="AB11" s="34" t="s">
        <v>413</v>
      </c>
      <c r="AC11" s="34" t="s">
        <v>404</v>
      </c>
      <c r="AD11" s="34"/>
    </row>
    <row r="12" spans="1:30" s="36" customFormat="1" ht="40.5" x14ac:dyDescent="0.2">
      <c r="A12" s="34">
        <v>5</v>
      </c>
      <c r="B12" s="46" t="s">
        <v>259</v>
      </c>
      <c r="C12" s="47" t="s">
        <v>260</v>
      </c>
      <c r="D12" s="38">
        <v>20062.32</v>
      </c>
      <c r="E12" s="38">
        <v>20155.2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42">
        <f t="shared" si="0"/>
        <v>20155.2</v>
      </c>
      <c r="M12" s="42">
        <f t="shared" si="1"/>
        <v>20155.2</v>
      </c>
      <c r="N12" s="42">
        <f t="shared" si="2"/>
        <v>20155.2</v>
      </c>
      <c r="O12" s="38"/>
      <c r="P12" s="38"/>
      <c r="Q12" s="38"/>
      <c r="R12" s="70"/>
      <c r="S12" s="70"/>
      <c r="T12" s="70"/>
      <c r="U12" s="109"/>
      <c r="V12" s="109"/>
      <c r="W12" s="109"/>
      <c r="X12" s="39">
        <f t="shared" si="3"/>
        <v>20155.2</v>
      </c>
      <c r="Y12" s="39">
        <f t="shared" si="4"/>
        <v>20155.2</v>
      </c>
      <c r="Z12" s="39">
        <f t="shared" si="5"/>
        <v>20155.2</v>
      </c>
      <c r="AA12" s="34">
        <v>2022</v>
      </c>
      <c r="AB12" s="34" t="s">
        <v>413</v>
      </c>
      <c r="AC12" s="34" t="s">
        <v>404</v>
      </c>
      <c r="AD12" s="34"/>
    </row>
    <row r="13" spans="1:30" s="36" customFormat="1" ht="40.5" x14ac:dyDescent="0.2">
      <c r="A13" s="34">
        <v>6</v>
      </c>
      <c r="B13" s="46" t="s">
        <v>261</v>
      </c>
      <c r="C13" s="47" t="s">
        <v>262</v>
      </c>
      <c r="D13" s="38">
        <v>48655.46</v>
      </c>
      <c r="E13" s="38">
        <v>48930.2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42">
        <f t="shared" si="0"/>
        <v>48930.2</v>
      </c>
      <c r="M13" s="42">
        <f t="shared" si="1"/>
        <v>48930.2</v>
      </c>
      <c r="N13" s="42">
        <f t="shared" si="2"/>
        <v>48930.2</v>
      </c>
      <c r="O13" s="38"/>
      <c r="P13" s="38"/>
      <c r="Q13" s="38"/>
      <c r="R13" s="70"/>
      <c r="S13" s="70"/>
      <c r="T13" s="70"/>
      <c r="U13" s="109"/>
      <c r="V13" s="109"/>
      <c r="W13" s="109"/>
      <c r="X13" s="39">
        <f t="shared" si="3"/>
        <v>48930.2</v>
      </c>
      <c r="Y13" s="39">
        <f t="shared" si="4"/>
        <v>48930.2</v>
      </c>
      <c r="Z13" s="39">
        <f t="shared" si="5"/>
        <v>48930.2</v>
      </c>
      <c r="AA13" s="34">
        <v>2022</v>
      </c>
      <c r="AB13" s="34" t="s">
        <v>413</v>
      </c>
      <c r="AC13" s="34" t="s">
        <v>404</v>
      </c>
      <c r="AD13" s="34"/>
    </row>
    <row r="14" spans="1:30" s="36" customFormat="1" ht="27" x14ac:dyDescent="0.2">
      <c r="A14" s="34">
        <v>7</v>
      </c>
      <c r="B14" s="46" t="s">
        <v>263</v>
      </c>
      <c r="C14" s="47" t="s">
        <v>264</v>
      </c>
      <c r="D14" s="38">
        <v>49933.79</v>
      </c>
      <c r="E14" s="38">
        <v>50000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42">
        <f t="shared" si="0"/>
        <v>50000</v>
      </c>
      <c r="M14" s="42">
        <f t="shared" si="1"/>
        <v>50000</v>
      </c>
      <c r="N14" s="42">
        <f t="shared" si="2"/>
        <v>50000</v>
      </c>
      <c r="O14" s="38"/>
      <c r="P14" s="38"/>
      <c r="Q14" s="38"/>
      <c r="R14" s="70"/>
      <c r="S14" s="70"/>
      <c r="T14" s="70"/>
      <c r="U14" s="109"/>
      <c r="V14" s="109"/>
      <c r="W14" s="109"/>
      <c r="X14" s="39">
        <f t="shared" si="3"/>
        <v>50000</v>
      </c>
      <c r="Y14" s="39">
        <f t="shared" si="4"/>
        <v>50000</v>
      </c>
      <c r="Z14" s="39">
        <f t="shared" si="5"/>
        <v>50000</v>
      </c>
      <c r="AA14" s="34">
        <v>2022</v>
      </c>
      <c r="AB14" s="34" t="s">
        <v>413</v>
      </c>
      <c r="AC14" s="34" t="s">
        <v>404</v>
      </c>
      <c r="AD14" s="34"/>
    </row>
    <row r="15" spans="1:30" s="36" customFormat="1" ht="40.5" x14ac:dyDescent="0.2">
      <c r="A15" s="34">
        <v>8</v>
      </c>
      <c r="B15" s="46">
        <v>11023</v>
      </c>
      <c r="C15" s="47" t="s">
        <v>265</v>
      </c>
      <c r="D15" s="38">
        <v>29206.11</v>
      </c>
      <c r="E15" s="38">
        <v>29274.9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42">
        <f t="shared" si="0"/>
        <v>29274.9</v>
      </c>
      <c r="M15" s="42">
        <f t="shared" si="1"/>
        <v>29274.9</v>
      </c>
      <c r="N15" s="42">
        <f t="shared" si="2"/>
        <v>29274.9</v>
      </c>
      <c r="O15" s="38"/>
      <c r="P15" s="38"/>
      <c r="Q15" s="38"/>
      <c r="R15" s="70"/>
      <c r="S15" s="70"/>
      <c r="T15" s="70"/>
      <c r="U15" s="109"/>
      <c r="V15" s="109"/>
      <c r="W15" s="109"/>
      <c r="X15" s="39">
        <f t="shared" si="3"/>
        <v>29274.9</v>
      </c>
      <c r="Y15" s="39">
        <f t="shared" si="4"/>
        <v>29274.9</v>
      </c>
      <c r="Z15" s="39">
        <f t="shared" si="5"/>
        <v>29274.9</v>
      </c>
      <c r="AA15" s="34">
        <v>2022</v>
      </c>
      <c r="AB15" s="34" t="s">
        <v>413</v>
      </c>
      <c r="AC15" s="34" t="s">
        <v>404</v>
      </c>
      <c r="AD15" s="34"/>
    </row>
    <row r="16" spans="1:30" s="36" customFormat="1" ht="54" x14ac:dyDescent="0.2">
      <c r="A16" s="34">
        <v>9</v>
      </c>
      <c r="B16" s="46">
        <v>11024</v>
      </c>
      <c r="C16" s="47" t="s">
        <v>266</v>
      </c>
      <c r="D16" s="38">
        <v>49785.9</v>
      </c>
      <c r="E16" s="38">
        <v>54414.1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42">
        <f t="shared" si="0"/>
        <v>54414.1</v>
      </c>
      <c r="M16" s="42">
        <f t="shared" si="1"/>
        <v>54414.1</v>
      </c>
      <c r="N16" s="42">
        <f t="shared" si="2"/>
        <v>54414.1</v>
      </c>
      <c r="O16" s="38"/>
      <c r="P16" s="38"/>
      <c r="Q16" s="38"/>
      <c r="R16" s="70"/>
      <c r="S16" s="70"/>
      <c r="T16" s="70"/>
      <c r="U16" s="109"/>
      <c r="V16" s="109"/>
      <c r="W16" s="109"/>
      <c r="X16" s="39">
        <f t="shared" si="3"/>
        <v>54414.1</v>
      </c>
      <c r="Y16" s="39">
        <f t="shared" si="4"/>
        <v>54414.1</v>
      </c>
      <c r="Z16" s="39">
        <f t="shared" si="5"/>
        <v>54414.1</v>
      </c>
      <c r="AA16" s="34">
        <v>2023</v>
      </c>
      <c r="AB16" s="34" t="s">
        <v>413</v>
      </c>
      <c r="AC16" s="34" t="s">
        <v>404</v>
      </c>
      <c r="AD16" s="34"/>
    </row>
    <row r="17" spans="1:30" s="36" customFormat="1" ht="40.5" x14ac:dyDescent="0.2">
      <c r="A17" s="34">
        <v>10</v>
      </c>
      <c r="B17" s="46">
        <v>11025</v>
      </c>
      <c r="C17" s="47" t="s">
        <v>267</v>
      </c>
      <c r="D17" s="38">
        <v>528</v>
      </c>
      <c r="E17" s="38">
        <v>21384</v>
      </c>
      <c r="F17" s="38"/>
      <c r="G17" s="38"/>
      <c r="H17" s="38"/>
      <c r="I17" s="38">
        <v>106920</v>
      </c>
      <c r="J17" s="38">
        <v>171072</v>
      </c>
      <c r="K17" s="38">
        <v>192456</v>
      </c>
      <c r="L17" s="42">
        <f t="shared" si="0"/>
        <v>128304</v>
      </c>
      <c r="M17" s="42">
        <f t="shared" si="1"/>
        <v>192456</v>
      </c>
      <c r="N17" s="42">
        <f t="shared" si="2"/>
        <v>213840</v>
      </c>
      <c r="O17" s="38"/>
      <c r="P17" s="38"/>
      <c r="Q17" s="38"/>
      <c r="R17" s="70"/>
      <c r="S17" s="70"/>
      <c r="T17" s="70"/>
      <c r="U17" s="109"/>
      <c r="V17" s="109"/>
      <c r="W17" s="109"/>
      <c r="X17" s="39">
        <f t="shared" si="3"/>
        <v>128304</v>
      </c>
      <c r="Y17" s="39">
        <f t="shared" si="4"/>
        <v>192456</v>
      </c>
      <c r="Z17" s="39">
        <f t="shared" si="5"/>
        <v>213840</v>
      </c>
      <c r="AA17" s="34">
        <v>2024</v>
      </c>
      <c r="AB17" s="34" t="s">
        <v>413</v>
      </c>
      <c r="AC17" s="34" t="s">
        <v>404</v>
      </c>
      <c r="AD17" s="34"/>
    </row>
    <row r="18" spans="1:30" s="36" customFormat="1" ht="27" x14ac:dyDescent="0.2">
      <c r="A18" s="34">
        <v>11</v>
      </c>
      <c r="B18" s="46">
        <v>11027</v>
      </c>
      <c r="C18" s="47" t="s">
        <v>268</v>
      </c>
      <c r="D18" s="38">
        <v>0</v>
      </c>
      <c r="E18" s="38">
        <v>99726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42">
        <f t="shared" si="0"/>
        <v>99726</v>
      </c>
      <c r="M18" s="42">
        <f t="shared" si="1"/>
        <v>99726</v>
      </c>
      <c r="N18" s="42">
        <f t="shared" si="2"/>
        <v>99726</v>
      </c>
      <c r="O18" s="38"/>
      <c r="P18" s="38"/>
      <c r="Q18" s="38"/>
      <c r="R18" s="70"/>
      <c r="S18" s="70"/>
      <c r="T18" s="70"/>
      <c r="U18" s="109"/>
      <c r="V18" s="109"/>
      <c r="W18" s="109"/>
      <c r="X18" s="39">
        <f t="shared" si="3"/>
        <v>99726</v>
      </c>
      <c r="Y18" s="39">
        <f t="shared" si="4"/>
        <v>99726</v>
      </c>
      <c r="Z18" s="39">
        <f t="shared" si="5"/>
        <v>99726</v>
      </c>
      <c r="AA18" s="34">
        <v>2025</v>
      </c>
      <c r="AB18" s="34" t="s">
        <v>413</v>
      </c>
      <c r="AC18" s="34" t="s">
        <v>404</v>
      </c>
      <c r="AD18" s="34"/>
    </row>
    <row r="19" spans="1:30" s="36" customFormat="1" ht="40.5" x14ac:dyDescent="0.2">
      <c r="A19" s="34">
        <v>12</v>
      </c>
      <c r="B19" s="46">
        <v>11028</v>
      </c>
      <c r="C19" s="47" t="s">
        <v>274</v>
      </c>
      <c r="D19" s="38">
        <v>2612.8000000000002</v>
      </c>
      <c r="E19" s="38">
        <v>0</v>
      </c>
      <c r="F19" s="38"/>
      <c r="G19" s="38"/>
      <c r="H19" s="38"/>
      <c r="I19" s="38"/>
      <c r="J19" s="38"/>
      <c r="K19" s="38"/>
      <c r="L19" s="42">
        <f t="shared" si="0"/>
        <v>0</v>
      </c>
      <c r="M19" s="42">
        <f t="shared" si="1"/>
        <v>0</v>
      </c>
      <c r="N19" s="42">
        <f t="shared" si="2"/>
        <v>0</v>
      </c>
      <c r="O19" s="38"/>
      <c r="P19" s="38"/>
      <c r="Q19" s="38"/>
      <c r="R19" s="70"/>
      <c r="S19" s="70"/>
      <c r="T19" s="70"/>
      <c r="U19" s="109"/>
      <c r="V19" s="109"/>
      <c r="W19" s="109"/>
      <c r="X19" s="39">
        <f t="shared" si="3"/>
        <v>0</v>
      </c>
      <c r="Y19" s="39">
        <f t="shared" si="4"/>
        <v>0</v>
      </c>
      <c r="Z19" s="39">
        <f t="shared" si="5"/>
        <v>0</v>
      </c>
      <c r="AA19" s="34"/>
      <c r="AB19" s="34"/>
      <c r="AC19" s="34"/>
      <c r="AD19" s="34"/>
    </row>
    <row r="20" spans="1:30" s="36" customFormat="1" ht="40.5" x14ac:dyDescent="0.2">
      <c r="A20" s="34">
        <v>13</v>
      </c>
      <c r="B20" s="46">
        <v>12001</v>
      </c>
      <c r="C20" s="47" t="s">
        <v>269</v>
      </c>
      <c r="D20" s="38">
        <f>+D21+D22</f>
        <v>288153</v>
      </c>
      <c r="E20" s="38">
        <f t="shared" ref="E20:Z20" si="6">+E21+E22</f>
        <v>3230947.6</v>
      </c>
      <c r="F20" s="38">
        <f t="shared" si="6"/>
        <v>0</v>
      </c>
      <c r="G20" s="38">
        <f t="shared" si="6"/>
        <v>0</v>
      </c>
      <c r="H20" s="38">
        <f t="shared" si="6"/>
        <v>0</v>
      </c>
      <c r="I20" s="38">
        <f t="shared" si="6"/>
        <v>0</v>
      </c>
      <c r="J20" s="38">
        <f t="shared" si="6"/>
        <v>0</v>
      </c>
      <c r="K20" s="38">
        <f t="shared" si="6"/>
        <v>0</v>
      </c>
      <c r="L20" s="42">
        <f t="shared" si="6"/>
        <v>3230947.6</v>
      </c>
      <c r="M20" s="42">
        <f t="shared" si="6"/>
        <v>3230947.6</v>
      </c>
      <c r="N20" s="42">
        <f t="shared" si="6"/>
        <v>3230947.6</v>
      </c>
      <c r="O20" s="38">
        <f t="shared" si="6"/>
        <v>0</v>
      </c>
      <c r="P20" s="38">
        <f t="shared" si="6"/>
        <v>0</v>
      </c>
      <c r="Q20" s="38">
        <f t="shared" si="6"/>
        <v>0</v>
      </c>
      <c r="R20" s="70">
        <f t="shared" si="6"/>
        <v>0</v>
      </c>
      <c r="S20" s="70">
        <f t="shared" si="6"/>
        <v>0</v>
      </c>
      <c r="T20" s="70">
        <f t="shared" si="6"/>
        <v>0</v>
      </c>
      <c r="U20" s="109">
        <f t="shared" ref="U20:W20" si="7">+U21+U22</f>
        <v>0</v>
      </c>
      <c r="V20" s="109">
        <f t="shared" si="7"/>
        <v>0</v>
      </c>
      <c r="W20" s="109">
        <f t="shared" si="7"/>
        <v>0</v>
      </c>
      <c r="X20" s="39">
        <f t="shared" si="6"/>
        <v>3230947.6</v>
      </c>
      <c r="Y20" s="39">
        <f t="shared" si="6"/>
        <v>3230947.6</v>
      </c>
      <c r="Z20" s="39">
        <f t="shared" si="6"/>
        <v>3230947.6</v>
      </c>
      <c r="AA20" s="34" t="s">
        <v>414</v>
      </c>
      <c r="AB20" s="34" t="s">
        <v>413</v>
      </c>
      <c r="AC20" s="27" t="s">
        <v>25</v>
      </c>
      <c r="AD20" s="34"/>
    </row>
    <row r="21" spans="1:30" s="25" customFormat="1" ht="27" x14ac:dyDescent="0.2">
      <c r="A21" s="32"/>
      <c r="B21" s="32"/>
      <c r="C21" s="48" t="s">
        <v>184</v>
      </c>
      <c r="D21" s="33">
        <v>0</v>
      </c>
      <c r="E21" s="33">
        <v>2000000</v>
      </c>
      <c r="F21" s="33"/>
      <c r="G21" s="33"/>
      <c r="H21" s="33"/>
      <c r="I21" s="33"/>
      <c r="J21" s="33"/>
      <c r="K21" s="33"/>
      <c r="L21" s="43">
        <f t="shared" si="0"/>
        <v>2000000</v>
      </c>
      <c r="M21" s="43">
        <f t="shared" si="1"/>
        <v>2000000</v>
      </c>
      <c r="N21" s="43">
        <f t="shared" si="2"/>
        <v>2000000</v>
      </c>
      <c r="O21" s="33"/>
      <c r="P21" s="33"/>
      <c r="Q21" s="33"/>
      <c r="R21" s="71"/>
      <c r="S21" s="71"/>
      <c r="T21" s="71"/>
      <c r="U21" s="110"/>
      <c r="V21" s="110"/>
      <c r="W21" s="110"/>
      <c r="X21" s="39">
        <f t="shared" ref="X21:X22" si="8">+L21+O21+R21+U21</f>
        <v>2000000</v>
      </c>
      <c r="Y21" s="39">
        <f t="shared" ref="Y21:Y22" si="9">+M21+P21+S21+V21</f>
        <v>2000000</v>
      </c>
      <c r="Z21" s="39">
        <f t="shared" ref="Z21:Z22" si="10">+N21+Q21+T21+W21</f>
        <v>2000000</v>
      </c>
      <c r="AA21" s="32"/>
      <c r="AB21" s="32"/>
      <c r="AC21" s="32"/>
      <c r="AD21" s="32"/>
    </row>
    <row r="22" spans="1:30" s="25" customFormat="1" ht="13.5" x14ac:dyDescent="0.2">
      <c r="A22" s="32"/>
      <c r="B22" s="32"/>
      <c r="C22" s="48" t="s">
        <v>96</v>
      </c>
      <c r="D22" s="33">
        <v>288153</v>
      </c>
      <c r="E22" s="33">
        <v>1230947.6000000001</v>
      </c>
      <c r="F22" s="33"/>
      <c r="G22" s="33"/>
      <c r="H22" s="33"/>
      <c r="I22" s="33"/>
      <c r="J22" s="33"/>
      <c r="K22" s="33"/>
      <c r="L22" s="43">
        <f t="shared" ref="L22:L31" si="11">+E22+F22+I22</f>
        <v>1230947.6000000001</v>
      </c>
      <c r="M22" s="43">
        <f t="shared" ref="M22:M31" si="12">+E22+G22+J22</f>
        <v>1230947.6000000001</v>
      </c>
      <c r="N22" s="43">
        <f t="shared" ref="N22:N31" si="13">+E22+H22+K22</f>
        <v>1230947.6000000001</v>
      </c>
      <c r="O22" s="33"/>
      <c r="P22" s="33"/>
      <c r="Q22" s="33"/>
      <c r="R22" s="71"/>
      <c r="S22" s="71"/>
      <c r="T22" s="71"/>
      <c r="U22" s="110"/>
      <c r="V22" s="110"/>
      <c r="W22" s="110"/>
      <c r="X22" s="39">
        <f t="shared" si="8"/>
        <v>1230947.6000000001</v>
      </c>
      <c r="Y22" s="39">
        <f t="shared" si="9"/>
        <v>1230947.6000000001</v>
      </c>
      <c r="Z22" s="39">
        <f t="shared" si="10"/>
        <v>1230947.6000000001</v>
      </c>
      <c r="AA22" s="32"/>
      <c r="AB22" s="32"/>
      <c r="AC22" s="32"/>
      <c r="AD22" s="32"/>
    </row>
    <row r="23" spans="1:30" s="36" customFormat="1" ht="27" x14ac:dyDescent="0.2">
      <c r="A23" s="34">
        <v>14</v>
      </c>
      <c r="B23" s="46">
        <v>32001</v>
      </c>
      <c r="C23" s="47" t="s">
        <v>270</v>
      </c>
      <c r="D23" s="38">
        <f>SUM(D24:D25)</f>
        <v>496899.92000000004</v>
      </c>
      <c r="E23" s="38">
        <f t="shared" ref="E23:Z23" si="14">SUM(E24:E25)</f>
        <v>1314886.1000000001</v>
      </c>
      <c r="F23" s="38">
        <f t="shared" si="14"/>
        <v>0</v>
      </c>
      <c r="G23" s="38">
        <f t="shared" si="14"/>
        <v>0</v>
      </c>
      <c r="H23" s="38">
        <f t="shared" si="14"/>
        <v>0</v>
      </c>
      <c r="I23" s="38">
        <f t="shared" si="14"/>
        <v>0</v>
      </c>
      <c r="J23" s="38">
        <f t="shared" si="14"/>
        <v>0</v>
      </c>
      <c r="K23" s="38">
        <f t="shared" si="14"/>
        <v>0</v>
      </c>
      <c r="L23" s="42">
        <f t="shared" si="14"/>
        <v>1314886.1000000001</v>
      </c>
      <c r="M23" s="42">
        <f t="shared" si="14"/>
        <v>1314886.1000000001</v>
      </c>
      <c r="N23" s="42">
        <f t="shared" si="14"/>
        <v>1314886.1000000001</v>
      </c>
      <c r="O23" s="38">
        <f t="shared" si="14"/>
        <v>0</v>
      </c>
      <c r="P23" s="38">
        <f t="shared" si="14"/>
        <v>0</v>
      </c>
      <c r="Q23" s="38">
        <f t="shared" si="14"/>
        <v>0</v>
      </c>
      <c r="R23" s="70">
        <f t="shared" si="14"/>
        <v>0</v>
      </c>
      <c r="S23" s="70">
        <f t="shared" si="14"/>
        <v>0</v>
      </c>
      <c r="T23" s="70">
        <f t="shared" si="14"/>
        <v>0</v>
      </c>
      <c r="U23" s="109">
        <f t="shared" ref="U23:W23" si="15">SUM(U24:U25)</f>
        <v>0</v>
      </c>
      <c r="V23" s="109">
        <f t="shared" si="15"/>
        <v>0</v>
      </c>
      <c r="W23" s="109">
        <f t="shared" si="15"/>
        <v>0</v>
      </c>
      <c r="X23" s="39">
        <f t="shared" si="14"/>
        <v>1314886.1000000001</v>
      </c>
      <c r="Y23" s="39">
        <f t="shared" si="14"/>
        <v>1314886.1000000001</v>
      </c>
      <c r="Z23" s="39">
        <f t="shared" si="14"/>
        <v>1314886.1000000001</v>
      </c>
      <c r="AA23" s="34" t="s">
        <v>414</v>
      </c>
      <c r="AB23" s="34" t="s">
        <v>413</v>
      </c>
      <c r="AC23" s="27" t="s">
        <v>25</v>
      </c>
      <c r="AD23" s="34"/>
    </row>
    <row r="24" spans="1:30" s="25" customFormat="1" ht="13.5" x14ac:dyDescent="0.2">
      <c r="A24" s="32"/>
      <c r="B24" s="32"/>
      <c r="C24" s="48" t="s">
        <v>96</v>
      </c>
      <c r="D24" s="33">
        <v>327564.22000000003</v>
      </c>
      <c r="E24" s="33">
        <v>929026.9</v>
      </c>
      <c r="F24" s="33"/>
      <c r="G24" s="33"/>
      <c r="H24" s="33"/>
      <c r="I24" s="33"/>
      <c r="J24" s="33"/>
      <c r="K24" s="33"/>
      <c r="L24" s="43">
        <f t="shared" si="11"/>
        <v>929026.9</v>
      </c>
      <c r="M24" s="43">
        <f t="shared" si="12"/>
        <v>929026.9</v>
      </c>
      <c r="N24" s="43">
        <f t="shared" si="13"/>
        <v>929026.9</v>
      </c>
      <c r="O24" s="33"/>
      <c r="P24" s="33"/>
      <c r="Q24" s="33"/>
      <c r="R24" s="71"/>
      <c r="S24" s="71"/>
      <c r="T24" s="71"/>
      <c r="U24" s="110"/>
      <c r="V24" s="110"/>
      <c r="W24" s="110"/>
      <c r="X24" s="39">
        <f t="shared" ref="X24:X25" si="16">+L24+O24+R24+U24</f>
        <v>929026.9</v>
      </c>
      <c r="Y24" s="39">
        <f t="shared" ref="Y24:Y25" si="17">+M24+P24+S24+V24</f>
        <v>929026.9</v>
      </c>
      <c r="Z24" s="39">
        <f t="shared" ref="Z24:Z25" si="18">+N24+Q24+T24+W24</f>
        <v>929026.9</v>
      </c>
      <c r="AA24" s="32"/>
      <c r="AB24" s="32"/>
      <c r="AC24" s="32"/>
      <c r="AD24" s="32"/>
    </row>
    <row r="25" spans="1:30" s="25" customFormat="1" ht="27" x14ac:dyDescent="0.2">
      <c r="A25" s="32"/>
      <c r="B25" s="32"/>
      <c r="C25" s="48" t="s">
        <v>197</v>
      </c>
      <c r="D25" s="33">
        <v>169335.7</v>
      </c>
      <c r="E25" s="33">
        <v>385859.2</v>
      </c>
      <c r="F25" s="33"/>
      <c r="G25" s="33"/>
      <c r="H25" s="33"/>
      <c r="I25" s="33"/>
      <c r="J25" s="33"/>
      <c r="K25" s="33"/>
      <c r="L25" s="43">
        <f t="shared" si="11"/>
        <v>385859.2</v>
      </c>
      <c r="M25" s="43">
        <f t="shared" si="12"/>
        <v>385859.2</v>
      </c>
      <c r="N25" s="43">
        <f t="shared" si="13"/>
        <v>385859.2</v>
      </c>
      <c r="O25" s="33"/>
      <c r="P25" s="33"/>
      <c r="Q25" s="33"/>
      <c r="R25" s="71"/>
      <c r="S25" s="71"/>
      <c r="T25" s="71"/>
      <c r="U25" s="110"/>
      <c r="V25" s="110"/>
      <c r="W25" s="110"/>
      <c r="X25" s="39">
        <f t="shared" si="16"/>
        <v>385859.2</v>
      </c>
      <c r="Y25" s="39">
        <f t="shared" si="17"/>
        <v>385859.2</v>
      </c>
      <c r="Z25" s="39">
        <f t="shared" si="18"/>
        <v>385859.2</v>
      </c>
      <c r="AA25" s="32"/>
      <c r="AB25" s="32"/>
      <c r="AC25" s="32"/>
      <c r="AD25" s="32"/>
    </row>
    <row r="26" spans="1:30" s="36" customFormat="1" ht="27" x14ac:dyDescent="0.2">
      <c r="A26" s="34">
        <v>15</v>
      </c>
      <c r="B26" s="46">
        <v>32002</v>
      </c>
      <c r="C26" s="47" t="s">
        <v>271</v>
      </c>
      <c r="D26" s="38">
        <f>+D27</f>
        <v>101923.42</v>
      </c>
      <c r="E26" s="38">
        <f t="shared" ref="E26:Z26" si="19">+E27</f>
        <v>230405.3</v>
      </c>
      <c r="F26" s="38">
        <f t="shared" si="19"/>
        <v>0</v>
      </c>
      <c r="G26" s="38">
        <f t="shared" si="19"/>
        <v>0</v>
      </c>
      <c r="H26" s="38">
        <f t="shared" si="19"/>
        <v>0</v>
      </c>
      <c r="I26" s="38">
        <f t="shared" si="19"/>
        <v>0</v>
      </c>
      <c r="J26" s="38">
        <f t="shared" si="19"/>
        <v>0</v>
      </c>
      <c r="K26" s="38">
        <f t="shared" si="19"/>
        <v>0</v>
      </c>
      <c r="L26" s="42">
        <f t="shared" si="19"/>
        <v>230405.3</v>
      </c>
      <c r="M26" s="42">
        <f t="shared" si="19"/>
        <v>230405.3</v>
      </c>
      <c r="N26" s="42">
        <f t="shared" si="19"/>
        <v>230405.3</v>
      </c>
      <c r="O26" s="38">
        <f t="shared" si="19"/>
        <v>0</v>
      </c>
      <c r="P26" s="38">
        <f t="shared" si="19"/>
        <v>0</v>
      </c>
      <c r="Q26" s="38">
        <f t="shared" si="19"/>
        <v>0</v>
      </c>
      <c r="R26" s="70">
        <f t="shared" si="19"/>
        <v>0</v>
      </c>
      <c r="S26" s="70">
        <f t="shared" si="19"/>
        <v>0</v>
      </c>
      <c r="T26" s="70">
        <f t="shared" si="19"/>
        <v>0</v>
      </c>
      <c r="U26" s="109">
        <f t="shared" si="19"/>
        <v>0</v>
      </c>
      <c r="V26" s="109">
        <f t="shared" si="19"/>
        <v>0</v>
      </c>
      <c r="W26" s="109">
        <f t="shared" si="19"/>
        <v>0</v>
      </c>
      <c r="X26" s="39">
        <f t="shared" si="19"/>
        <v>230405.3</v>
      </c>
      <c r="Y26" s="39">
        <f t="shared" si="19"/>
        <v>230405.3</v>
      </c>
      <c r="Z26" s="39">
        <f t="shared" si="19"/>
        <v>230405.3</v>
      </c>
      <c r="AA26" s="34" t="s">
        <v>414</v>
      </c>
      <c r="AB26" s="34" t="s">
        <v>413</v>
      </c>
      <c r="AC26" s="27" t="s">
        <v>25</v>
      </c>
      <c r="AD26" s="34"/>
    </row>
    <row r="27" spans="1:30" s="25" customFormat="1" ht="13.5" x14ac:dyDescent="0.2">
      <c r="A27" s="32"/>
      <c r="B27" s="32"/>
      <c r="C27" s="48" t="s">
        <v>96</v>
      </c>
      <c r="D27" s="33">
        <v>101923.42</v>
      </c>
      <c r="E27" s="33">
        <v>230405.3</v>
      </c>
      <c r="F27" s="33"/>
      <c r="G27" s="33"/>
      <c r="H27" s="33"/>
      <c r="I27" s="33"/>
      <c r="J27" s="33"/>
      <c r="K27" s="33"/>
      <c r="L27" s="43">
        <f t="shared" si="11"/>
        <v>230405.3</v>
      </c>
      <c r="M27" s="43">
        <f t="shared" si="12"/>
        <v>230405.3</v>
      </c>
      <c r="N27" s="43">
        <f t="shared" si="13"/>
        <v>230405.3</v>
      </c>
      <c r="O27" s="33"/>
      <c r="P27" s="33"/>
      <c r="Q27" s="33"/>
      <c r="R27" s="71"/>
      <c r="S27" s="71"/>
      <c r="T27" s="71"/>
      <c r="U27" s="110"/>
      <c r="V27" s="110"/>
      <c r="W27" s="110"/>
      <c r="X27" s="39">
        <f t="shared" ref="X27:X28" si="20">+L27+O27+R27+U27</f>
        <v>230405.3</v>
      </c>
      <c r="Y27" s="39">
        <f t="shared" ref="Y27:Y28" si="21">+M27+P27+S27+V27</f>
        <v>230405.3</v>
      </c>
      <c r="Z27" s="39">
        <f t="shared" ref="Z27:Z28" si="22">+N27+Q27+T27+W27</f>
        <v>230405.3</v>
      </c>
      <c r="AA27" s="32"/>
      <c r="AB27" s="32"/>
      <c r="AC27" s="32"/>
      <c r="AD27" s="32"/>
    </row>
    <row r="28" spans="1:30" s="36" customFormat="1" ht="27" x14ac:dyDescent="0.2">
      <c r="A28" s="34">
        <v>16</v>
      </c>
      <c r="B28" s="46">
        <v>32003</v>
      </c>
      <c r="C28" s="47" t="s">
        <v>272</v>
      </c>
      <c r="D28" s="38">
        <v>600</v>
      </c>
      <c r="E28" s="38">
        <v>495600</v>
      </c>
      <c r="F28" s="38"/>
      <c r="G28" s="38"/>
      <c r="H28" s="38"/>
      <c r="I28" s="38"/>
      <c r="J28" s="38"/>
      <c r="K28" s="38"/>
      <c r="L28" s="42">
        <f t="shared" si="11"/>
        <v>495600</v>
      </c>
      <c r="M28" s="42">
        <f t="shared" si="12"/>
        <v>495600</v>
      </c>
      <c r="N28" s="42">
        <f t="shared" si="13"/>
        <v>495600</v>
      </c>
      <c r="O28" s="38"/>
      <c r="P28" s="38"/>
      <c r="Q28" s="38"/>
      <c r="R28" s="70"/>
      <c r="S28" s="70"/>
      <c r="T28" s="70"/>
      <c r="U28" s="109"/>
      <c r="V28" s="109"/>
      <c r="W28" s="109"/>
      <c r="X28" s="39">
        <f t="shared" si="20"/>
        <v>495600</v>
      </c>
      <c r="Y28" s="39">
        <f t="shared" si="21"/>
        <v>495600</v>
      </c>
      <c r="Z28" s="39">
        <f t="shared" si="22"/>
        <v>495600</v>
      </c>
      <c r="AA28" s="34">
        <v>2023</v>
      </c>
      <c r="AB28" s="34" t="s">
        <v>413</v>
      </c>
      <c r="AC28" s="27" t="s">
        <v>25</v>
      </c>
      <c r="AD28" s="34"/>
    </row>
    <row r="29" spans="1:30" s="36" customFormat="1" ht="67.5" x14ac:dyDescent="0.2">
      <c r="A29" s="34">
        <v>17</v>
      </c>
      <c r="B29" s="46">
        <v>32004</v>
      </c>
      <c r="C29" s="47" t="s">
        <v>275</v>
      </c>
      <c r="D29" s="38">
        <v>736710</v>
      </c>
      <c r="E29" s="38">
        <v>0</v>
      </c>
      <c r="F29" s="38"/>
      <c r="G29" s="38"/>
      <c r="H29" s="38"/>
      <c r="I29" s="38"/>
      <c r="J29" s="38"/>
      <c r="K29" s="38"/>
      <c r="L29" s="42">
        <f t="shared" si="11"/>
        <v>0</v>
      </c>
      <c r="M29" s="42">
        <f t="shared" si="12"/>
        <v>0</v>
      </c>
      <c r="N29" s="42">
        <f t="shared" si="13"/>
        <v>0</v>
      </c>
      <c r="O29" s="38"/>
      <c r="P29" s="38"/>
      <c r="Q29" s="38"/>
      <c r="R29" s="70"/>
      <c r="S29" s="70"/>
      <c r="T29" s="70"/>
      <c r="U29" s="109"/>
      <c r="V29" s="109"/>
      <c r="W29" s="109"/>
      <c r="X29" s="39">
        <f t="shared" ref="X29:X36" si="23">+L29+O29+R29+U29</f>
        <v>0</v>
      </c>
      <c r="Y29" s="39">
        <f t="shared" ref="Y29:Y36" si="24">+M29+P29+S29+V29</f>
        <v>0</v>
      </c>
      <c r="Z29" s="39">
        <f t="shared" ref="Z29:Z36" si="25">+N29+Q29+T29+W29</f>
        <v>0</v>
      </c>
      <c r="AA29" s="34"/>
      <c r="AB29" s="34"/>
      <c r="AC29" s="34"/>
      <c r="AD29" s="34"/>
    </row>
    <row r="30" spans="1:30" s="36" customFormat="1" ht="27" x14ac:dyDescent="0.2">
      <c r="A30" s="34">
        <v>18</v>
      </c>
      <c r="B30" s="46">
        <v>32005</v>
      </c>
      <c r="C30" s="47" t="s">
        <v>276</v>
      </c>
      <c r="D30" s="38">
        <v>27089.690000000002</v>
      </c>
      <c r="E30" s="38">
        <v>0</v>
      </c>
      <c r="F30" s="38"/>
      <c r="G30" s="38"/>
      <c r="H30" s="38"/>
      <c r="I30" s="38"/>
      <c r="J30" s="38"/>
      <c r="K30" s="38"/>
      <c r="L30" s="42"/>
      <c r="M30" s="42"/>
      <c r="N30" s="42"/>
      <c r="O30" s="38"/>
      <c r="P30" s="38"/>
      <c r="Q30" s="38"/>
      <c r="R30" s="70"/>
      <c r="S30" s="70"/>
      <c r="T30" s="70"/>
      <c r="U30" s="109"/>
      <c r="V30" s="109"/>
      <c r="W30" s="109"/>
      <c r="X30" s="39">
        <f t="shared" si="23"/>
        <v>0</v>
      </c>
      <c r="Y30" s="39">
        <f t="shared" si="24"/>
        <v>0</v>
      </c>
      <c r="Z30" s="39">
        <f t="shared" si="25"/>
        <v>0</v>
      </c>
      <c r="AA30" s="34"/>
      <c r="AB30" s="34"/>
      <c r="AC30" s="34"/>
      <c r="AD30" s="34"/>
    </row>
    <row r="31" spans="1:30" s="36" customFormat="1" ht="40.5" x14ac:dyDescent="0.2">
      <c r="A31" s="34">
        <v>19</v>
      </c>
      <c r="B31" s="46">
        <v>32006</v>
      </c>
      <c r="C31" s="47" t="s">
        <v>273</v>
      </c>
      <c r="D31" s="38">
        <v>0</v>
      </c>
      <c r="E31" s="38">
        <v>400000</v>
      </c>
      <c r="F31" s="38"/>
      <c r="G31" s="38"/>
      <c r="H31" s="38"/>
      <c r="I31" s="38"/>
      <c r="J31" s="38"/>
      <c r="K31" s="38"/>
      <c r="L31" s="42">
        <f t="shared" si="11"/>
        <v>400000</v>
      </c>
      <c r="M31" s="42">
        <f t="shared" si="12"/>
        <v>400000</v>
      </c>
      <c r="N31" s="42">
        <f t="shared" si="13"/>
        <v>400000</v>
      </c>
      <c r="O31" s="38"/>
      <c r="P31" s="38"/>
      <c r="Q31" s="38"/>
      <c r="R31" s="70"/>
      <c r="S31" s="70"/>
      <c r="T31" s="70"/>
      <c r="U31" s="109"/>
      <c r="V31" s="109"/>
      <c r="W31" s="109"/>
      <c r="X31" s="39">
        <f t="shared" si="23"/>
        <v>400000</v>
      </c>
      <c r="Y31" s="39">
        <f t="shared" si="24"/>
        <v>400000</v>
      </c>
      <c r="Z31" s="39">
        <f t="shared" si="25"/>
        <v>400000</v>
      </c>
      <c r="AA31" s="34">
        <v>2025</v>
      </c>
      <c r="AB31" s="34" t="s">
        <v>413</v>
      </c>
      <c r="AC31" s="27" t="s">
        <v>25</v>
      </c>
      <c r="AD31" s="34"/>
    </row>
    <row r="32" spans="1:30" ht="67.5" x14ac:dyDescent="0.25">
      <c r="A32" s="6">
        <v>22</v>
      </c>
      <c r="B32" s="107" t="s">
        <v>450</v>
      </c>
      <c r="C32" s="118" t="s">
        <v>506</v>
      </c>
      <c r="D32" s="10"/>
      <c r="E32" s="10"/>
      <c r="F32" s="10"/>
      <c r="G32" s="10"/>
      <c r="H32" s="10"/>
      <c r="I32" s="10"/>
      <c r="J32" s="10"/>
      <c r="K32" s="10"/>
      <c r="L32" s="44">
        <f t="shared" si="0"/>
        <v>0</v>
      </c>
      <c r="M32" s="44">
        <f t="shared" si="1"/>
        <v>0</v>
      </c>
      <c r="N32" s="44">
        <f t="shared" si="2"/>
        <v>0</v>
      </c>
      <c r="O32" s="10"/>
      <c r="P32" s="10"/>
      <c r="Q32" s="10"/>
      <c r="R32" s="72"/>
      <c r="S32" s="72"/>
      <c r="T32" s="72"/>
      <c r="U32" s="111">
        <v>27087.200000000001</v>
      </c>
      <c r="V32" s="111">
        <v>27087.200000000001</v>
      </c>
      <c r="W32" s="111">
        <v>27087.200000000001</v>
      </c>
      <c r="X32" s="39">
        <f t="shared" si="23"/>
        <v>27087.200000000001</v>
      </c>
      <c r="Y32" s="39">
        <f t="shared" si="24"/>
        <v>27087.200000000001</v>
      </c>
      <c r="Z32" s="39">
        <f t="shared" si="25"/>
        <v>27087.200000000001</v>
      </c>
      <c r="AA32" s="6"/>
      <c r="AB32" s="6"/>
      <c r="AC32" s="6"/>
      <c r="AD32" s="6"/>
    </row>
    <row r="33" spans="1:30" x14ac:dyDescent="0.25">
      <c r="A33" s="6">
        <v>23</v>
      </c>
      <c r="B33" s="107" t="s">
        <v>450</v>
      </c>
      <c r="C33" s="118" t="s">
        <v>507</v>
      </c>
      <c r="D33" s="10"/>
      <c r="E33" s="10"/>
      <c r="F33" s="10"/>
      <c r="G33" s="10"/>
      <c r="H33" s="10"/>
      <c r="I33" s="10"/>
      <c r="J33" s="10"/>
      <c r="K33" s="10"/>
      <c r="L33" s="44">
        <f t="shared" si="0"/>
        <v>0</v>
      </c>
      <c r="M33" s="44">
        <f t="shared" si="1"/>
        <v>0</v>
      </c>
      <c r="N33" s="44">
        <f t="shared" si="2"/>
        <v>0</v>
      </c>
      <c r="O33" s="10"/>
      <c r="P33" s="10"/>
      <c r="Q33" s="10"/>
      <c r="R33" s="72"/>
      <c r="S33" s="72"/>
      <c r="T33" s="72"/>
      <c r="U33" s="111">
        <v>8133.4</v>
      </c>
      <c r="V33" s="111">
        <v>8133.4</v>
      </c>
      <c r="W33" s="111">
        <v>8133.4</v>
      </c>
      <c r="X33" s="39">
        <f t="shared" si="23"/>
        <v>8133.4</v>
      </c>
      <c r="Y33" s="39">
        <f t="shared" si="24"/>
        <v>8133.4</v>
      </c>
      <c r="Z33" s="39">
        <f t="shared" si="25"/>
        <v>8133.4</v>
      </c>
      <c r="AA33" s="6"/>
      <c r="AB33" s="6"/>
      <c r="AC33" s="6"/>
      <c r="AD33" s="6"/>
    </row>
    <row r="34" spans="1:30" ht="54" x14ac:dyDescent="0.25">
      <c r="A34" s="6">
        <v>24</v>
      </c>
      <c r="B34" s="107" t="s">
        <v>450</v>
      </c>
      <c r="C34" s="118" t="s">
        <v>508</v>
      </c>
      <c r="D34" s="10"/>
      <c r="E34" s="10"/>
      <c r="F34" s="10"/>
      <c r="G34" s="10"/>
      <c r="H34" s="10"/>
      <c r="I34" s="10"/>
      <c r="J34" s="10"/>
      <c r="K34" s="10"/>
      <c r="L34" s="44">
        <f t="shared" si="0"/>
        <v>0</v>
      </c>
      <c r="M34" s="44">
        <f t="shared" si="1"/>
        <v>0</v>
      </c>
      <c r="N34" s="44">
        <f t="shared" si="2"/>
        <v>0</v>
      </c>
      <c r="O34" s="10"/>
      <c r="P34" s="10"/>
      <c r="Q34" s="10"/>
      <c r="R34" s="72"/>
      <c r="S34" s="72"/>
      <c r="T34" s="72"/>
      <c r="U34" s="111">
        <v>5600</v>
      </c>
      <c r="V34" s="111">
        <v>5600</v>
      </c>
      <c r="W34" s="111">
        <v>5600</v>
      </c>
      <c r="X34" s="39">
        <f t="shared" si="23"/>
        <v>5600</v>
      </c>
      <c r="Y34" s="39">
        <f t="shared" si="24"/>
        <v>5600</v>
      </c>
      <c r="Z34" s="39">
        <f t="shared" si="25"/>
        <v>5600</v>
      </c>
      <c r="AA34" s="6"/>
      <c r="AB34" s="6"/>
      <c r="AC34" s="6"/>
      <c r="AD34" s="6"/>
    </row>
    <row r="35" spans="1:30" x14ac:dyDescent="0.25">
      <c r="A35" s="6">
        <v>25</v>
      </c>
      <c r="B35" s="6"/>
      <c r="C35" s="6"/>
      <c r="D35" s="10"/>
      <c r="E35" s="10"/>
      <c r="F35" s="10"/>
      <c r="G35" s="10"/>
      <c r="H35" s="10"/>
      <c r="I35" s="10"/>
      <c r="J35" s="10"/>
      <c r="K35" s="10"/>
      <c r="L35" s="44">
        <f t="shared" si="0"/>
        <v>0</v>
      </c>
      <c r="M35" s="44">
        <f t="shared" si="1"/>
        <v>0</v>
      </c>
      <c r="N35" s="44">
        <f t="shared" si="2"/>
        <v>0</v>
      </c>
      <c r="O35" s="10"/>
      <c r="P35" s="10"/>
      <c r="Q35" s="10"/>
      <c r="R35" s="72"/>
      <c r="S35" s="72"/>
      <c r="T35" s="72"/>
      <c r="U35" s="111"/>
      <c r="V35" s="111"/>
      <c r="W35" s="111"/>
      <c r="X35" s="39">
        <f t="shared" si="23"/>
        <v>0</v>
      </c>
      <c r="Y35" s="39">
        <f t="shared" si="24"/>
        <v>0</v>
      </c>
      <c r="Z35" s="39">
        <f t="shared" si="25"/>
        <v>0</v>
      </c>
      <c r="AA35" s="6"/>
      <c r="AB35" s="6"/>
      <c r="AC35" s="6"/>
      <c r="AD35" s="6"/>
    </row>
    <row r="36" spans="1:30" x14ac:dyDescent="0.25">
      <c r="A36" s="6">
        <v>26</v>
      </c>
      <c r="B36" s="6"/>
      <c r="C36" s="6"/>
      <c r="D36" s="10"/>
      <c r="E36" s="10"/>
      <c r="F36" s="10"/>
      <c r="G36" s="10"/>
      <c r="H36" s="10"/>
      <c r="I36" s="10"/>
      <c r="J36" s="10"/>
      <c r="K36" s="10"/>
      <c r="L36" s="44">
        <f t="shared" si="0"/>
        <v>0</v>
      </c>
      <c r="M36" s="44">
        <f t="shared" si="1"/>
        <v>0</v>
      </c>
      <c r="N36" s="44">
        <f t="shared" si="2"/>
        <v>0</v>
      </c>
      <c r="O36" s="10"/>
      <c r="P36" s="10"/>
      <c r="Q36" s="10"/>
      <c r="R36" s="72"/>
      <c r="S36" s="72"/>
      <c r="T36" s="72"/>
      <c r="U36" s="111"/>
      <c r="V36" s="111"/>
      <c r="W36" s="111"/>
      <c r="X36" s="39">
        <f t="shared" si="23"/>
        <v>0</v>
      </c>
      <c r="Y36" s="39">
        <f t="shared" si="24"/>
        <v>0</v>
      </c>
      <c r="Z36" s="39">
        <f t="shared" si="25"/>
        <v>0</v>
      </c>
      <c r="AA36" s="6"/>
      <c r="AB36" s="6"/>
      <c r="AC36" s="6"/>
      <c r="AD36" s="6"/>
    </row>
    <row r="37" spans="1:30" s="83" customFormat="1" ht="14.25" x14ac:dyDescent="0.2">
      <c r="A37" s="80"/>
      <c r="B37" s="226"/>
      <c r="C37" s="227"/>
      <c r="D37" s="81">
        <f>SUM(D8:D20,D23,D26,D28:D31,D32:D36)</f>
        <v>1940469</v>
      </c>
      <c r="E37" s="81">
        <f t="shared" ref="E37:T37" si="26">SUM(E8:E20,E23,E26,E28:E31,E32:E36)</f>
        <v>6113254.7999999998</v>
      </c>
      <c r="F37" s="81">
        <f t="shared" si="26"/>
        <v>0</v>
      </c>
      <c r="G37" s="81">
        <f t="shared" si="26"/>
        <v>0</v>
      </c>
      <c r="H37" s="81">
        <f t="shared" si="26"/>
        <v>0</v>
      </c>
      <c r="I37" s="81">
        <f t="shared" si="26"/>
        <v>97420</v>
      </c>
      <c r="J37" s="81">
        <f t="shared" si="26"/>
        <v>171072</v>
      </c>
      <c r="K37" s="81">
        <f t="shared" si="26"/>
        <v>182956</v>
      </c>
      <c r="L37" s="81">
        <f t="shared" si="26"/>
        <v>6210674.7999999998</v>
      </c>
      <c r="M37" s="81">
        <f t="shared" si="26"/>
        <v>6284326.7999999998</v>
      </c>
      <c r="N37" s="81">
        <f t="shared" si="26"/>
        <v>6296210.7999999998</v>
      </c>
      <c r="O37" s="81">
        <f t="shared" si="26"/>
        <v>0</v>
      </c>
      <c r="P37" s="81">
        <f t="shared" si="26"/>
        <v>0</v>
      </c>
      <c r="Q37" s="81">
        <f t="shared" si="26"/>
        <v>0</v>
      </c>
      <c r="R37" s="81">
        <f t="shared" si="26"/>
        <v>0</v>
      </c>
      <c r="S37" s="81">
        <f t="shared" si="26"/>
        <v>0</v>
      </c>
      <c r="T37" s="81">
        <f t="shared" si="26"/>
        <v>0</v>
      </c>
      <c r="U37" s="81">
        <f>SUM(U8:U20,U23,U26,U28:U31,U32:U36)</f>
        <v>40820.6</v>
      </c>
      <c r="V37" s="81">
        <f t="shared" ref="V37:Z37" si="27">SUM(V8:V20,V23,V26,V28:V31,V32:V36)</f>
        <v>40820.6</v>
      </c>
      <c r="W37" s="81">
        <f t="shared" si="27"/>
        <v>40820.6</v>
      </c>
      <c r="X37" s="81">
        <f>SUM(X8:X20,X23,X26,X28:X31,X32:X36)</f>
        <v>6251495.4000000004</v>
      </c>
      <c r="Y37" s="81">
        <f t="shared" si="27"/>
        <v>6325147.4000000004</v>
      </c>
      <c r="Z37" s="81">
        <f t="shared" si="27"/>
        <v>6337031.4000000004</v>
      </c>
      <c r="AA37" s="82" t="s">
        <v>2</v>
      </c>
      <c r="AB37" s="82" t="s">
        <v>2</v>
      </c>
      <c r="AC37" s="82" t="s">
        <v>2</v>
      </c>
      <c r="AD37" s="82" t="s">
        <v>2</v>
      </c>
    </row>
    <row r="38" spans="1:30" x14ac:dyDescent="0.25">
      <c r="D38">
        <v>1940469</v>
      </c>
      <c r="E38">
        <v>6113254.7999999998</v>
      </c>
    </row>
    <row r="39" spans="1:30" x14ac:dyDescent="0.25">
      <c r="D39" s="52">
        <f>+D37-D38</f>
        <v>0</v>
      </c>
      <c r="E39" s="52">
        <f>+E37-E38</f>
        <v>0</v>
      </c>
    </row>
    <row r="40" spans="1:30" x14ac:dyDescent="0.25">
      <c r="A40" t="s">
        <v>5</v>
      </c>
      <c r="B40" s="7"/>
      <c r="C40" s="7"/>
    </row>
    <row r="41" spans="1:30" x14ac:dyDescent="0.25">
      <c r="A41" t="s">
        <v>6</v>
      </c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U6:W6"/>
    <mergeCell ref="B37:C37"/>
    <mergeCell ref="R6:T6"/>
    <mergeCell ref="X6:Z6"/>
    <mergeCell ref="AA6:AA7"/>
    <mergeCell ref="AB6:AB7"/>
  </mergeCells>
  <pageMargins left="0.7" right="0.7" top="0.75" bottom="0.75" header="0.3" footer="0.3"/>
  <pageSetup paperSize="9" orientation="portrait" verticalDpi="12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50"/>
  <sheetViews>
    <sheetView zoomScale="70" zoomScaleNormal="70" workbookViewId="0">
      <selection activeCell="L2" sqref="L2"/>
    </sheetView>
  </sheetViews>
  <sheetFormatPr defaultRowHeight="15" x14ac:dyDescent="0.25"/>
  <cols>
    <col min="1" max="1" width="4.85546875" customWidth="1"/>
    <col min="2" max="2" width="10" customWidth="1"/>
    <col min="3" max="3" width="48.42578125" customWidth="1"/>
    <col min="4" max="4" width="15" bestFit="1" customWidth="1"/>
    <col min="5" max="5" width="14.5703125" bestFit="1" customWidth="1"/>
    <col min="6" max="6" width="12.28515625" customWidth="1"/>
    <col min="7" max="7" width="12.42578125" customWidth="1"/>
    <col min="8" max="8" width="10.28515625" customWidth="1"/>
    <col min="9" max="9" width="15.7109375" bestFit="1" customWidth="1"/>
    <col min="10" max="10" width="17.140625" bestFit="1" customWidth="1"/>
    <col min="11" max="11" width="14.28515625" bestFit="1" customWidth="1"/>
    <col min="12" max="12" width="15.42578125" bestFit="1" customWidth="1"/>
    <col min="13" max="14" width="15" bestFit="1" customWidth="1"/>
    <col min="15" max="15" width="9.5703125" customWidth="1"/>
    <col min="16" max="16" width="12.140625" customWidth="1"/>
    <col min="17" max="17" width="9.5703125" bestFit="1" customWidth="1"/>
    <col min="18" max="20" width="9.28515625" customWidth="1"/>
    <col min="21" max="21" width="12.85546875" bestFit="1" customWidth="1"/>
    <col min="22" max="23" width="12.42578125" bestFit="1" customWidth="1"/>
    <col min="24" max="24" width="15" bestFit="1" customWidth="1"/>
    <col min="25" max="26" width="14.5703125" bestFit="1" customWidth="1"/>
    <col min="27" max="27" width="11.140625" customWidth="1"/>
    <col min="28" max="28" width="10.42578125" customWidth="1"/>
    <col min="29" max="29" width="25" customWidth="1"/>
    <col min="30" max="30" width="23.7109375" customWidth="1"/>
  </cols>
  <sheetData>
    <row r="1" spans="1:30" x14ac:dyDescent="0.25">
      <c r="A1" s="1" t="s">
        <v>525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277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142"/>
      <c r="B5" s="142"/>
      <c r="C5" s="142"/>
      <c r="D5" s="142"/>
      <c r="E5" s="142"/>
      <c r="F5" s="142"/>
      <c r="G5" s="142"/>
      <c r="H5" s="142"/>
      <c r="I5" s="142">
        <v>1695500</v>
      </c>
      <c r="J5" s="194">
        <f>+L23-50000</f>
        <v>0</v>
      </c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1"/>
      <c r="AA5" s="141"/>
      <c r="AB5" s="141"/>
      <c r="AC5" s="141"/>
      <c r="AD5" s="141"/>
    </row>
    <row r="6" spans="1:30" ht="34.5" customHeight="1" x14ac:dyDescent="0.25">
      <c r="A6" s="144"/>
      <c r="B6" s="237" t="s">
        <v>17</v>
      </c>
      <c r="C6" s="237"/>
      <c r="D6" s="237" t="s">
        <v>1</v>
      </c>
      <c r="E6" s="237"/>
      <c r="F6" s="237" t="s">
        <v>510</v>
      </c>
      <c r="G6" s="237"/>
      <c r="H6" s="237"/>
      <c r="I6" s="237" t="s">
        <v>511</v>
      </c>
      <c r="J6" s="237"/>
      <c r="K6" s="237"/>
      <c r="L6" s="242" t="s">
        <v>512</v>
      </c>
      <c r="M6" s="242"/>
      <c r="N6" s="242"/>
      <c r="O6" s="237" t="s">
        <v>513</v>
      </c>
      <c r="P6" s="237"/>
      <c r="Q6" s="237"/>
      <c r="R6" s="234" t="s">
        <v>514</v>
      </c>
      <c r="S6" s="235"/>
      <c r="T6" s="236"/>
      <c r="U6" s="238" t="s">
        <v>446</v>
      </c>
      <c r="V6" s="239"/>
      <c r="W6" s="240"/>
      <c r="X6" s="228" t="s">
        <v>20</v>
      </c>
      <c r="Y6" s="228"/>
      <c r="Z6" s="228"/>
      <c r="AA6" s="237" t="s">
        <v>4</v>
      </c>
      <c r="AB6" s="237" t="s">
        <v>3</v>
      </c>
      <c r="AC6" s="237" t="s">
        <v>515</v>
      </c>
      <c r="AD6" s="237" t="s">
        <v>516</v>
      </c>
    </row>
    <row r="7" spans="1:30" ht="25.5" x14ac:dyDescent="0.25">
      <c r="A7" s="144" t="s">
        <v>8</v>
      </c>
      <c r="B7" s="145" t="s">
        <v>18</v>
      </c>
      <c r="C7" s="144" t="s">
        <v>19</v>
      </c>
      <c r="D7" s="145" t="s">
        <v>11</v>
      </c>
      <c r="E7" s="145" t="s">
        <v>23</v>
      </c>
      <c r="F7" s="145" t="s">
        <v>0</v>
      </c>
      <c r="G7" s="145" t="s">
        <v>9</v>
      </c>
      <c r="H7" s="145" t="s">
        <v>10</v>
      </c>
      <c r="I7" s="145" t="s">
        <v>0</v>
      </c>
      <c r="J7" s="145" t="s">
        <v>9</v>
      </c>
      <c r="K7" s="145" t="s">
        <v>10</v>
      </c>
      <c r="L7" s="145" t="s">
        <v>0</v>
      </c>
      <c r="M7" s="145" t="s">
        <v>9</v>
      </c>
      <c r="N7" s="145" t="s">
        <v>10</v>
      </c>
      <c r="O7" s="145" t="s">
        <v>0</v>
      </c>
      <c r="P7" s="145" t="s">
        <v>9</v>
      </c>
      <c r="Q7" s="145" t="s">
        <v>10</v>
      </c>
      <c r="R7" s="146" t="s">
        <v>0</v>
      </c>
      <c r="S7" s="146" t="s">
        <v>9</v>
      </c>
      <c r="T7" s="146" t="s">
        <v>10</v>
      </c>
      <c r="U7" s="147" t="s">
        <v>0</v>
      </c>
      <c r="V7" s="147" t="s">
        <v>9</v>
      </c>
      <c r="W7" s="147" t="s">
        <v>10</v>
      </c>
      <c r="X7" s="139" t="s">
        <v>0</v>
      </c>
      <c r="Y7" s="139" t="s">
        <v>9</v>
      </c>
      <c r="Z7" s="139" t="s">
        <v>10</v>
      </c>
      <c r="AA7" s="237"/>
      <c r="AB7" s="237"/>
      <c r="AC7" s="237"/>
      <c r="AD7" s="237"/>
    </row>
    <row r="8" spans="1:30" s="36" customFormat="1" ht="27" customHeight="1" x14ac:dyDescent="0.2">
      <c r="A8" s="85">
        <v>1</v>
      </c>
      <c r="B8" s="46">
        <v>11001</v>
      </c>
      <c r="C8" s="47" t="s">
        <v>279</v>
      </c>
      <c r="D8" s="86">
        <v>1824994.35</v>
      </c>
      <c r="E8" s="86">
        <v>1870760</v>
      </c>
      <c r="F8" s="86"/>
      <c r="G8" s="86"/>
      <c r="H8" s="86"/>
      <c r="I8" s="86">
        <v>319240</v>
      </c>
      <c r="J8" s="86">
        <v>319240</v>
      </c>
      <c r="K8" s="86">
        <v>319240</v>
      </c>
      <c r="L8" s="87">
        <f>+E8+F8+I8</f>
        <v>2190000</v>
      </c>
      <c r="M8" s="87">
        <f>+E8+G8+J8</f>
        <v>2190000</v>
      </c>
      <c r="N8" s="87">
        <f>+E8+H8+K8</f>
        <v>2190000</v>
      </c>
      <c r="O8" s="86"/>
      <c r="P8" s="86"/>
      <c r="Q8" s="86"/>
      <c r="R8" s="96"/>
      <c r="S8" s="96"/>
      <c r="T8" s="96"/>
      <c r="U8" s="114"/>
      <c r="V8" s="114"/>
      <c r="W8" s="114"/>
      <c r="X8" s="88">
        <f t="shared" ref="X8:Z9" si="0">+L8+O8+R8+U8</f>
        <v>2190000</v>
      </c>
      <c r="Y8" s="88">
        <f t="shared" si="0"/>
        <v>2190000</v>
      </c>
      <c r="Z8" s="88">
        <f t="shared" si="0"/>
        <v>2190000</v>
      </c>
      <c r="AA8" s="85" t="s">
        <v>405</v>
      </c>
      <c r="AB8" s="85" t="s">
        <v>413</v>
      </c>
      <c r="AC8" s="85" t="s">
        <v>25</v>
      </c>
      <c r="AD8" s="85"/>
    </row>
    <row r="9" spans="1:30" s="36" customFormat="1" ht="27" x14ac:dyDescent="0.2">
      <c r="A9" s="85">
        <v>2</v>
      </c>
      <c r="B9" s="46">
        <v>11002</v>
      </c>
      <c r="C9" s="47" t="s">
        <v>280</v>
      </c>
      <c r="D9" s="86">
        <v>359307.5</v>
      </c>
      <c r="E9" s="86">
        <v>414905.59999999998</v>
      </c>
      <c r="F9" s="86">
        <v>0</v>
      </c>
      <c r="G9" s="86">
        <v>0</v>
      </c>
      <c r="H9" s="86">
        <v>0</v>
      </c>
      <c r="I9" s="86">
        <v>0</v>
      </c>
      <c r="J9" s="86">
        <v>0</v>
      </c>
      <c r="K9" s="86">
        <v>0</v>
      </c>
      <c r="L9" s="87">
        <f>+E9+F9+I9</f>
        <v>414905.59999999998</v>
      </c>
      <c r="M9" s="87">
        <f>+E9+G9+J9</f>
        <v>414905.59999999998</v>
      </c>
      <c r="N9" s="87">
        <f>+E9+H9+K9</f>
        <v>414905.59999999998</v>
      </c>
      <c r="O9" s="86"/>
      <c r="P9" s="86"/>
      <c r="Q9" s="86"/>
      <c r="R9" s="96"/>
      <c r="S9" s="96"/>
      <c r="T9" s="96"/>
      <c r="U9" s="114"/>
      <c r="V9" s="114"/>
      <c r="W9" s="114"/>
      <c r="X9" s="88">
        <f t="shared" si="0"/>
        <v>414905.59999999998</v>
      </c>
      <c r="Y9" s="88">
        <f t="shared" si="0"/>
        <v>414905.59999999998</v>
      </c>
      <c r="Z9" s="88">
        <f t="shared" si="0"/>
        <v>414905.59999999998</v>
      </c>
      <c r="AA9" s="85" t="s">
        <v>405</v>
      </c>
      <c r="AB9" s="85" t="s">
        <v>413</v>
      </c>
      <c r="AC9" s="85" t="s">
        <v>25</v>
      </c>
      <c r="AD9" s="85"/>
    </row>
    <row r="10" spans="1:30" s="36" customFormat="1" ht="27" x14ac:dyDescent="0.2">
      <c r="A10" s="85">
        <v>3</v>
      </c>
      <c r="B10" s="46">
        <v>11003</v>
      </c>
      <c r="C10" s="47" t="s">
        <v>281</v>
      </c>
      <c r="D10" s="86">
        <f>SUM(D11:D13)</f>
        <v>1912621.9300000002</v>
      </c>
      <c r="E10" s="86">
        <f>SUM(E11:E13)</f>
        <v>2074886.2</v>
      </c>
      <c r="F10" s="86">
        <f t="shared" ref="F10:Z10" si="1">SUM(F11:F13)</f>
        <v>0</v>
      </c>
      <c r="G10" s="86">
        <f t="shared" si="1"/>
        <v>0</v>
      </c>
      <c r="H10" s="86">
        <f t="shared" si="1"/>
        <v>0</v>
      </c>
      <c r="I10" s="86">
        <f t="shared" si="1"/>
        <v>378978.29999999993</v>
      </c>
      <c r="J10" s="86">
        <f t="shared" si="1"/>
        <v>378978.29999999993</v>
      </c>
      <c r="K10" s="86">
        <f t="shared" si="1"/>
        <v>378978.29999999993</v>
      </c>
      <c r="L10" s="87">
        <f>SUM(L11:L13)</f>
        <v>2453864.5</v>
      </c>
      <c r="M10" s="87">
        <f t="shared" si="1"/>
        <v>2453864.5</v>
      </c>
      <c r="N10" s="87">
        <f t="shared" si="1"/>
        <v>2453864.5</v>
      </c>
      <c r="O10" s="86">
        <f t="shared" si="1"/>
        <v>0</v>
      </c>
      <c r="P10" s="86">
        <f t="shared" si="1"/>
        <v>0</v>
      </c>
      <c r="Q10" s="86">
        <f t="shared" si="1"/>
        <v>0</v>
      </c>
      <c r="R10" s="96">
        <f t="shared" si="1"/>
        <v>0</v>
      </c>
      <c r="S10" s="96">
        <f t="shared" si="1"/>
        <v>0</v>
      </c>
      <c r="T10" s="96">
        <f t="shared" si="1"/>
        <v>0</v>
      </c>
      <c r="U10" s="114">
        <f t="shared" ref="U10:W10" si="2">SUM(U11:U13)</f>
        <v>0</v>
      </c>
      <c r="V10" s="114">
        <f t="shared" si="2"/>
        <v>0</v>
      </c>
      <c r="W10" s="114">
        <f t="shared" si="2"/>
        <v>0</v>
      </c>
      <c r="X10" s="88">
        <f t="shared" si="1"/>
        <v>2453864.5</v>
      </c>
      <c r="Y10" s="88">
        <f t="shared" si="1"/>
        <v>2453864.5</v>
      </c>
      <c r="Z10" s="88">
        <f t="shared" si="1"/>
        <v>2453864.5</v>
      </c>
      <c r="AA10" s="85" t="s">
        <v>405</v>
      </c>
      <c r="AB10" s="85" t="s">
        <v>413</v>
      </c>
      <c r="AC10" s="85" t="s">
        <v>25</v>
      </c>
      <c r="AD10" s="85"/>
    </row>
    <row r="11" spans="1:30" s="84" customFormat="1" ht="27" x14ac:dyDescent="0.2">
      <c r="A11" s="154"/>
      <c r="B11" s="154"/>
      <c r="C11" s="155" t="s">
        <v>282</v>
      </c>
      <c r="D11" s="176">
        <v>1784371.01</v>
      </c>
      <c r="E11" s="176">
        <v>1920982.4</v>
      </c>
      <c r="F11" s="176"/>
      <c r="G11" s="176"/>
      <c r="H11" s="176"/>
      <c r="I11" s="195">
        <v>376775.39999999991</v>
      </c>
      <c r="J11" s="195">
        <v>376775.39999999991</v>
      </c>
      <c r="K11" s="195">
        <v>376775.39999999991</v>
      </c>
      <c r="L11" s="87">
        <f>+E11+F11+I11</f>
        <v>2297757.7999999998</v>
      </c>
      <c r="M11" s="87">
        <f>+E11+G11+J11</f>
        <v>2297757.7999999998</v>
      </c>
      <c r="N11" s="87">
        <f>+E11+H11+K11</f>
        <v>2297757.7999999998</v>
      </c>
      <c r="O11" s="176"/>
      <c r="P11" s="176"/>
      <c r="Q11" s="176"/>
      <c r="R11" s="177"/>
      <c r="S11" s="177"/>
      <c r="T11" s="177"/>
      <c r="U11" s="178"/>
      <c r="V11" s="178"/>
      <c r="W11" s="178"/>
      <c r="X11" s="88">
        <f t="shared" ref="X11:X13" si="3">+L11+O11+R11+U11</f>
        <v>2297757.7999999998</v>
      </c>
      <c r="Y11" s="88">
        <f t="shared" ref="Y11:Y13" si="4">+M11+P11+S11+V11</f>
        <v>2297757.7999999998</v>
      </c>
      <c r="Z11" s="88">
        <f t="shared" ref="Z11:Z13" si="5">+N11+Q11+T11+W11</f>
        <v>2297757.7999999998</v>
      </c>
      <c r="AA11" s="154"/>
      <c r="AB11" s="154"/>
      <c r="AC11" s="154"/>
      <c r="AD11" s="154"/>
    </row>
    <row r="12" spans="1:30" s="84" customFormat="1" ht="13.5" x14ac:dyDescent="0.2">
      <c r="A12" s="154"/>
      <c r="B12" s="154"/>
      <c r="C12" s="155" t="s">
        <v>116</v>
      </c>
      <c r="D12" s="176">
        <v>55341.120000000003</v>
      </c>
      <c r="E12" s="176">
        <v>66412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87">
        <f>+E12+F12+I12</f>
        <v>66412</v>
      </c>
      <c r="M12" s="87">
        <f>+E12+G12+J12</f>
        <v>66412</v>
      </c>
      <c r="N12" s="87">
        <f>+E12+H12+K12</f>
        <v>66412</v>
      </c>
      <c r="O12" s="176"/>
      <c r="P12" s="176"/>
      <c r="Q12" s="176"/>
      <c r="R12" s="177"/>
      <c r="S12" s="177"/>
      <c r="T12" s="177"/>
      <c r="U12" s="178"/>
      <c r="V12" s="178"/>
      <c r="W12" s="178"/>
      <c r="X12" s="88">
        <f t="shared" si="3"/>
        <v>66412</v>
      </c>
      <c r="Y12" s="88">
        <f t="shared" si="4"/>
        <v>66412</v>
      </c>
      <c r="Z12" s="88">
        <f t="shared" si="5"/>
        <v>66412</v>
      </c>
      <c r="AA12" s="154"/>
      <c r="AB12" s="154"/>
      <c r="AC12" s="154"/>
      <c r="AD12" s="154"/>
    </row>
    <row r="13" spans="1:30" s="84" customFormat="1" ht="13.5" x14ac:dyDescent="0.2">
      <c r="A13" s="154"/>
      <c r="B13" s="154"/>
      <c r="C13" s="155" t="s">
        <v>119</v>
      </c>
      <c r="D13" s="176">
        <v>72909.8</v>
      </c>
      <c r="E13" s="176">
        <v>87491.8</v>
      </c>
      <c r="F13" s="176">
        <v>0</v>
      </c>
      <c r="G13" s="176">
        <v>0</v>
      </c>
      <c r="H13" s="176">
        <v>0</v>
      </c>
      <c r="I13" s="176">
        <v>2202.9</v>
      </c>
      <c r="J13" s="176">
        <v>2202.9</v>
      </c>
      <c r="K13" s="176">
        <v>2202.9</v>
      </c>
      <c r="L13" s="87">
        <f>+E13+F13+I13</f>
        <v>89694.7</v>
      </c>
      <c r="M13" s="87">
        <f>+E13+G13+J13</f>
        <v>89694.7</v>
      </c>
      <c r="N13" s="87">
        <f>+E13+H13+K13</f>
        <v>89694.7</v>
      </c>
      <c r="O13" s="176"/>
      <c r="P13" s="176"/>
      <c r="Q13" s="176"/>
      <c r="R13" s="177"/>
      <c r="S13" s="177"/>
      <c r="T13" s="177"/>
      <c r="U13" s="178"/>
      <c r="V13" s="178"/>
      <c r="W13" s="178"/>
      <c r="X13" s="88">
        <f t="shared" si="3"/>
        <v>89694.7</v>
      </c>
      <c r="Y13" s="88">
        <f t="shared" si="4"/>
        <v>89694.7</v>
      </c>
      <c r="Z13" s="88">
        <f t="shared" si="5"/>
        <v>89694.7</v>
      </c>
      <c r="AA13" s="154"/>
      <c r="AB13" s="154"/>
      <c r="AC13" s="154"/>
      <c r="AD13" s="154"/>
    </row>
    <row r="14" spans="1:30" s="36" customFormat="1" ht="27" x14ac:dyDescent="0.2">
      <c r="A14" s="85">
        <v>4</v>
      </c>
      <c r="B14" s="46">
        <v>11004</v>
      </c>
      <c r="C14" s="47" t="s">
        <v>283</v>
      </c>
      <c r="D14" s="86">
        <f>SUM(D15:D16)</f>
        <v>2953064.4099999997</v>
      </c>
      <c r="E14" s="86">
        <f>SUM(E15:E16)</f>
        <v>3010792.7</v>
      </c>
      <c r="F14" s="86">
        <f t="shared" ref="F14:Z14" si="6">SUM(F15:F16)</f>
        <v>0</v>
      </c>
      <c r="G14" s="86">
        <f t="shared" si="6"/>
        <v>0</v>
      </c>
      <c r="H14" s="86">
        <f t="shared" si="6"/>
        <v>0</v>
      </c>
      <c r="I14" s="86">
        <f t="shared" si="6"/>
        <v>3828</v>
      </c>
      <c r="J14" s="86">
        <f t="shared" si="6"/>
        <v>3828</v>
      </c>
      <c r="K14" s="86">
        <f t="shared" si="6"/>
        <v>3828</v>
      </c>
      <c r="L14" s="87">
        <f>SUM(L15:L16)</f>
        <v>3014620.7</v>
      </c>
      <c r="M14" s="87">
        <f t="shared" si="6"/>
        <v>3014620.7</v>
      </c>
      <c r="N14" s="87">
        <f t="shared" si="6"/>
        <v>3014620.7</v>
      </c>
      <c r="O14" s="86">
        <f t="shared" si="6"/>
        <v>0</v>
      </c>
      <c r="P14" s="86">
        <f t="shared" si="6"/>
        <v>0</v>
      </c>
      <c r="Q14" s="86">
        <f t="shared" si="6"/>
        <v>0</v>
      </c>
      <c r="R14" s="96">
        <f t="shared" si="6"/>
        <v>0</v>
      </c>
      <c r="S14" s="96">
        <f t="shared" si="6"/>
        <v>0</v>
      </c>
      <c r="T14" s="96">
        <f t="shared" si="6"/>
        <v>0</v>
      </c>
      <c r="U14" s="114">
        <f t="shared" ref="U14:W14" si="7">SUM(U15:U16)</f>
        <v>0</v>
      </c>
      <c r="V14" s="114">
        <f t="shared" si="7"/>
        <v>0</v>
      </c>
      <c r="W14" s="114">
        <f t="shared" si="7"/>
        <v>0</v>
      </c>
      <c r="X14" s="88">
        <f t="shared" si="6"/>
        <v>3014620.7</v>
      </c>
      <c r="Y14" s="88">
        <f t="shared" si="6"/>
        <v>3014620.7</v>
      </c>
      <c r="Z14" s="88">
        <f t="shared" si="6"/>
        <v>3014620.7</v>
      </c>
      <c r="AA14" s="85" t="s">
        <v>405</v>
      </c>
      <c r="AB14" s="85" t="s">
        <v>413</v>
      </c>
      <c r="AC14" s="85" t="s">
        <v>25</v>
      </c>
      <c r="AD14" s="85"/>
    </row>
    <row r="15" spans="1:30" s="84" customFormat="1" ht="27" x14ac:dyDescent="0.2">
      <c r="A15" s="154"/>
      <c r="B15" s="154"/>
      <c r="C15" s="155" t="s">
        <v>284</v>
      </c>
      <c r="D15" s="176">
        <v>2806470.01</v>
      </c>
      <c r="E15" s="176">
        <v>2834876</v>
      </c>
      <c r="F15" s="176"/>
      <c r="G15" s="176"/>
      <c r="H15" s="176"/>
      <c r="I15" s="176">
        <v>3828</v>
      </c>
      <c r="J15" s="176">
        <v>3828</v>
      </c>
      <c r="K15" s="176">
        <v>3828</v>
      </c>
      <c r="L15" s="87">
        <f>+E15+F15+I15</f>
        <v>2838704</v>
      </c>
      <c r="M15" s="87">
        <f>+E15+G15+J15</f>
        <v>2838704</v>
      </c>
      <c r="N15" s="87">
        <f>+E15+H15+K15</f>
        <v>2838704</v>
      </c>
      <c r="O15" s="176"/>
      <c r="P15" s="176"/>
      <c r="Q15" s="176"/>
      <c r="R15" s="177"/>
      <c r="S15" s="177"/>
      <c r="T15" s="177"/>
      <c r="U15" s="178"/>
      <c r="V15" s="178"/>
      <c r="W15" s="178"/>
      <c r="X15" s="88">
        <f t="shared" ref="X15:X18" si="8">+L15+O15+R15+U15</f>
        <v>2838704</v>
      </c>
      <c r="Y15" s="88">
        <f t="shared" ref="Y15:Y18" si="9">+M15+P15+S15+V15</f>
        <v>2838704</v>
      </c>
      <c r="Z15" s="88">
        <f t="shared" ref="Z15:Z18" si="10">+N15+Q15+T15+W15</f>
        <v>2838704</v>
      </c>
      <c r="AA15" s="154"/>
      <c r="AB15" s="154"/>
      <c r="AC15" s="154"/>
      <c r="AD15" s="154"/>
    </row>
    <row r="16" spans="1:30" s="84" customFormat="1" ht="13.5" x14ac:dyDescent="0.2">
      <c r="A16" s="154"/>
      <c r="B16" s="154"/>
      <c r="C16" s="155" t="s">
        <v>118</v>
      </c>
      <c r="D16" s="176">
        <v>146594.4</v>
      </c>
      <c r="E16" s="176">
        <v>175916.7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87">
        <f>+E16+F16+I16</f>
        <v>175916.7</v>
      </c>
      <c r="M16" s="87">
        <f>+E16+G16+J16</f>
        <v>175916.7</v>
      </c>
      <c r="N16" s="87">
        <f>+E16+H16+K16</f>
        <v>175916.7</v>
      </c>
      <c r="O16" s="176"/>
      <c r="P16" s="176"/>
      <c r="Q16" s="176"/>
      <c r="R16" s="177"/>
      <c r="S16" s="177"/>
      <c r="T16" s="177"/>
      <c r="U16" s="178"/>
      <c r="V16" s="178"/>
      <c r="W16" s="178"/>
      <c r="X16" s="88">
        <f t="shared" si="8"/>
        <v>175916.7</v>
      </c>
      <c r="Y16" s="88">
        <f t="shared" si="9"/>
        <v>175916.7</v>
      </c>
      <c r="Z16" s="88">
        <f t="shared" si="10"/>
        <v>175916.7</v>
      </c>
      <c r="AA16" s="154"/>
      <c r="AB16" s="154"/>
      <c r="AC16" s="154"/>
      <c r="AD16" s="154"/>
    </row>
    <row r="17" spans="1:30" s="36" customFormat="1" ht="27" x14ac:dyDescent="0.2">
      <c r="A17" s="85">
        <v>5</v>
      </c>
      <c r="B17" s="46">
        <v>11005</v>
      </c>
      <c r="C17" s="47" t="s">
        <v>285</v>
      </c>
      <c r="D17" s="86">
        <v>1216787.3899999999</v>
      </c>
      <c r="E17" s="86">
        <v>1310648</v>
      </c>
      <c r="F17" s="86"/>
      <c r="G17" s="86"/>
      <c r="H17" s="86"/>
      <c r="I17" s="86">
        <v>120188.5</v>
      </c>
      <c r="J17" s="86">
        <v>125188.5</v>
      </c>
      <c r="K17" s="86">
        <v>384852</v>
      </c>
      <c r="L17" s="87">
        <f>+E17+F17+I17</f>
        <v>1430836.5</v>
      </c>
      <c r="M17" s="87">
        <f>+E17+G17+J17</f>
        <v>1435836.5</v>
      </c>
      <c r="N17" s="87">
        <f>+E17+H17+K17</f>
        <v>1695500</v>
      </c>
      <c r="O17" s="86"/>
      <c r="P17" s="86"/>
      <c r="Q17" s="86"/>
      <c r="R17" s="96"/>
      <c r="S17" s="96"/>
      <c r="T17" s="96"/>
      <c r="U17" s="114"/>
      <c r="V17" s="114"/>
      <c r="W17" s="114"/>
      <c r="X17" s="88">
        <f t="shared" si="8"/>
        <v>1430836.5</v>
      </c>
      <c r="Y17" s="88">
        <f t="shared" si="9"/>
        <v>1435836.5</v>
      </c>
      <c r="Z17" s="88">
        <f t="shared" si="10"/>
        <v>1695500</v>
      </c>
      <c r="AA17" s="85" t="s">
        <v>405</v>
      </c>
      <c r="AB17" s="85" t="s">
        <v>413</v>
      </c>
      <c r="AC17" s="85" t="s">
        <v>25</v>
      </c>
      <c r="AD17" s="85"/>
    </row>
    <row r="18" spans="1:30" s="36" customFormat="1" ht="27" x14ac:dyDescent="0.2">
      <c r="A18" s="85">
        <v>6</v>
      </c>
      <c r="B18" s="46">
        <v>11006</v>
      </c>
      <c r="C18" s="47" t="s">
        <v>286</v>
      </c>
      <c r="D18" s="86">
        <v>404616.6</v>
      </c>
      <c r="E18" s="86">
        <v>404616.6</v>
      </c>
      <c r="F18" s="86"/>
      <c r="G18" s="86"/>
      <c r="H18" s="86"/>
      <c r="I18" s="86">
        <v>12180</v>
      </c>
      <c r="J18" s="86"/>
      <c r="K18" s="86"/>
      <c r="L18" s="87">
        <f>+E18+F18+I18</f>
        <v>416796.6</v>
      </c>
      <c r="M18" s="87">
        <f>+E18+G18+J18</f>
        <v>404616.6</v>
      </c>
      <c r="N18" s="87">
        <f>+E18+H18+K18</f>
        <v>404616.6</v>
      </c>
      <c r="O18" s="86"/>
      <c r="P18" s="86"/>
      <c r="Q18" s="86"/>
      <c r="R18" s="96"/>
      <c r="S18" s="96"/>
      <c r="T18" s="96"/>
      <c r="U18" s="114"/>
      <c r="V18" s="114"/>
      <c r="W18" s="114"/>
      <c r="X18" s="88">
        <f t="shared" si="8"/>
        <v>416796.6</v>
      </c>
      <c r="Y18" s="88">
        <f t="shared" si="9"/>
        <v>404616.6</v>
      </c>
      <c r="Z18" s="88">
        <f t="shared" si="10"/>
        <v>404616.6</v>
      </c>
      <c r="AA18" s="85" t="s">
        <v>405</v>
      </c>
      <c r="AB18" s="85" t="s">
        <v>413</v>
      </c>
      <c r="AC18" s="85" t="s">
        <v>25</v>
      </c>
      <c r="AD18" s="85"/>
    </row>
    <row r="19" spans="1:30" s="36" customFormat="1" ht="40.5" x14ac:dyDescent="0.2">
      <c r="A19" s="85">
        <v>7</v>
      </c>
      <c r="B19" s="46">
        <v>11008</v>
      </c>
      <c r="C19" s="47" t="s">
        <v>287</v>
      </c>
      <c r="D19" s="86">
        <f>+D20</f>
        <v>67.16</v>
      </c>
      <c r="E19" s="86">
        <f>+E20</f>
        <v>90</v>
      </c>
      <c r="F19" s="86">
        <f t="shared" ref="F19:Z19" si="11">+F20</f>
        <v>0</v>
      </c>
      <c r="G19" s="86">
        <f t="shared" si="11"/>
        <v>0</v>
      </c>
      <c r="H19" s="86">
        <f t="shared" si="11"/>
        <v>0</v>
      </c>
      <c r="I19" s="86">
        <f t="shared" si="11"/>
        <v>5</v>
      </c>
      <c r="J19" s="86">
        <f t="shared" si="11"/>
        <v>5</v>
      </c>
      <c r="K19" s="86">
        <f t="shared" si="11"/>
        <v>5</v>
      </c>
      <c r="L19" s="87">
        <f t="shared" si="11"/>
        <v>95</v>
      </c>
      <c r="M19" s="87">
        <f t="shared" si="11"/>
        <v>95</v>
      </c>
      <c r="N19" s="87">
        <f t="shared" si="11"/>
        <v>95</v>
      </c>
      <c r="O19" s="86">
        <f t="shared" si="11"/>
        <v>0</v>
      </c>
      <c r="P19" s="86">
        <f t="shared" si="11"/>
        <v>0</v>
      </c>
      <c r="Q19" s="86">
        <f t="shared" si="11"/>
        <v>0</v>
      </c>
      <c r="R19" s="96">
        <f t="shared" si="11"/>
        <v>0</v>
      </c>
      <c r="S19" s="96">
        <f t="shared" si="11"/>
        <v>0</v>
      </c>
      <c r="T19" s="96">
        <f t="shared" si="11"/>
        <v>0</v>
      </c>
      <c r="U19" s="114">
        <f t="shared" si="11"/>
        <v>0</v>
      </c>
      <c r="V19" s="114">
        <f t="shared" si="11"/>
        <v>0</v>
      </c>
      <c r="W19" s="114">
        <f t="shared" si="11"/>
        <v>0</v>
      </c>
      <c r="X19" s="88">
        <f t="shared" si="11"/>
        <v>95</v>
      </c>
      <c r="Y19" s="88">
        <f t="shared" si="11"/>
        <v>95</v>
      </c>
      <c r="Z19" s="88">
        <f t="shared" si="11"/>
        <v>95</v>
      </c>
      <c r="AA19" s="85"/>
      <c r="AB19" s="85"/>
      <c r="AC19" s="85" t="s">
        <v>25</v>
      </c>
      <c r="AD19" s="85"/>
    </row>
    <row r="20" spans="1:30" s="25" customFormat="1" ht="40.5" x14ac:dyDescent="0.2">
      <c r="A20" s="154"/>
      <c r="B20" s="154"/>
      <c r="C20" s="155" t="s">
        <v>288</v>
      </c>
      <c r="D20" s="176">
        <v>67.16</v>
      </c>
      <c r="E20" s="176">
        <v>90</v>
      </c>
      <c r="F20" s="176"/>
      <c r="G20" s="176"/>
      <c r="H20" s="176"/>
      <c r="I20" s="176">
        <v>5</v>
      </c>
      <c r="J20" s="176">
        <v>5</v>
      </c>
      <c r="K20" s="176">
        <v>5</v>
      </c>
      <c r="L20" s="87">
        <f>+E20+F20+I20</f>
        <v>95</v>
      </c>
      <c r="M20" s="87">
        <f>+E20+G20+J20</f>
        <v>95</v>
      </c>
      <c r="N20" s="87">
        <f>+E20+H20+K20</f>
        <v>95</v>
      </c>
      <c r="O20" s="176"/>
      <c r="P20" s="176"/>
      <c r="Q20" s="176"/>
      <c r="R20" s="177"/>
      <c r="S20" s="177"/>
      <c r="T20" s="177"/>
      <c r="U20" s="178"/>
      <c r="V20" s="178"/>
      <c r="W20" s="178"/>
      <c r="X20" s="88">
        <f>+L20+O20+R20+U20</f>
        <v>95</v>
      </c>
      <c r="Y20" s="88">
        <f>+M20+P20+S20+V20</f>
        <v>95</v>
      </c>
      <c r="Z20" s="88">
        <f>+N20+Q20+T20+W20</f>
        <v>95</v>
      </c>
      <c r="AA20" s="154"/>
      <c r="AB20" s="154"/>
      <c r="AC20" s="154"/>
      <c r="AD20" s="154"/>
    </row>
    <row r="21" spans="1:30" s="36" customFormat="1" ht="27" x14ac:dyDescent="0.2">
      <c r="A21" s="85">
        <v>8</v>
      </c>
      <c r="B21" s="46">
        <v>11010</v>
      </c>
      <c r="C21" s="47" t="s">
        <v>289</v>
      </c>
      <c r="D21" s="86">
        <f>+D22</f>
        <v>210904.9</v>
      </c>
      <c r="E21" s="86">
        <f>+E22</f>
        <v>182104.9</v>
      </c>
      <c r="F21" s="86">
        <f t="shared" ref="F21:Z21" si="12">+F22</f>
        <v>0</v>
      </c>
      <c r="G21" s="86">
        <f t="shared" si="12"/>
        <v>0</v>
      </c>
      <c r="H21" s="86">
        <f t="shared" si="12"/>
        <v>0</v>
      </c>
      <c r="I21" s="86">
        <f t="shared" si="12"/>
        <v>0</v>
      </c>
      <c r="J21" s="86">
        <f t="shared" si="12"/>
        <v>0</v>
      </c>
      <c r="K21" s="86">
        <f t="shared" si="12"/>
        <v>0</v>
      </c>
      <c r="L21" s="87">
        <f>+L22</f>
        <v>182104.9</v>
      </c>
      <c r="M21" s="87">
        <f t="shared" si="12"/>
        <v>182104.9</v>
      </c>
      <c r="N21" s="87">
        <f t="shared" si="12"/>
        <v>182104.9</v>
      </c>
      <c r="O21" s="86">
        <f t="shared" si="12"/>
        <v>0</v>
      </c>
      <c r="P21" s="86">
        <f t="shared" si="12"/>
        <v>0</v>
      </c>
      <c r="Q21" s="86">
        <f t="shared" si="12"/>
        <v>0</v>
      </c>
      <c r="R21" s="96">
        <f t="shared" si="12"/>
        <v>0</v>
      </c>
      <c r="S21" s="96">
        <f t="shared" si="12"/>
        <v>0</v>
      </c>
      <c r="T21" s="96">
        <f t="shared" si="12"/>
        <v>0</v>
      </c>
      <c r="U21" s="114">
        <f t="shared" si="12"/>
        <v>0</v>
      </c>
      <c r="V21" s="114">
        <f t="shared" si="12"/>
        <v>0</v>
      </c>
      <c r="W21" s="114">
        <f t="shared" si="12"/>
        <v>0</v>
      </c>
      <c r="X21" s="88">
        <f t="shared" si="12"/>
        <v>182104.9</v>
      </c>
      <c r="Y21" s="88">
        <f t="shared" si="12"/>
        <v>182104.9</v>
      </c>
      <c r="Z21" s="88">
        <f t="shared" si="12"/>
        <v>182104.9</v>
      </c>
      <c r="AA21" s="85">
        <v>2019</v>
      </c>
      <c r="AB21" s="85" t="s">
        <v>413</v>
      </c>
      <c r="AC21" s="85" t="s">
        <v>25</v>
      </c>
      <c r="AD21" s="85"/>
    </row>
    <row r="22" spans="1:30" s="84" customFormat="1" ht="36.75" customHeight="1" x14ac:dyDescent="0.2">
      <c r="A22" s="154"/>
      <c r="B22" s="154"/>
      <c r="C22" s="155" t="s">
        <v>290</v>
      </c>
      <c r="D22" s="176">
        <v>210904.9</v>
      </c>
      <c r="E22" s="176">
        <v>182104.9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87">
        <f>+E22+F22+I22</f>
        <v>182104.9</v>
      </c>
      <c r="M22" s="87">
        <f>+E22+G22+J22</f>
        <v>182104.9</v>
      </c>
      <c r="N22" s="87">
        <f>+E22+H22+K22</f>
        <v>182104.9</v>
      </c>
      <c r="O22" s="176"/>
      <c r="P22" s="176"/>
      <c r="Q22" s="176"/>
      <c r="R22" s="177"/>
      <c r="S22" s="177"/>
      <c r="T22" s="177"/>
      <c r="U22" s="178"/>
      <c r="V22" s="178"/>
      <c r="W22" s="178"/>
      <c r="X22" s="88">
        <f t="shared" ref="X22:Z23" si="13">+L22+O22+R22+U22</f>
        <v>182104.9</v>
      </c>
      <c r="Y22" s="88">
        <f t="shared" si="13"/>
        <v>182104.9</v>
      </c>
      <c r="Z22" s="88">
        <f t="shared" si="13"/>
        <v>182104.9</v>
      </c>
      <c r="AA22" s="154"/>
      <c r="AB22" s="154"/>
      <c r="AC22" s="154"/>
      <c r="AD22" s="154"/>
    </row>
    <row r="23" spans="1:30" s="36" customFormat="1" ht="27" x14ac:dyDescent="0.2">
      <c r="A23" s="85">
        <v>9</v>
      </c>
      <c r="B23" s="46">
        <v>11025</v>
      </c>
      <c r="C23" s="47" t="s">
        <v>291</v>
      </c>
      <c r="D23" s="86">
        <v>109710.7</v>
      </c>
      <c r="E23" s="86">
        <v>160524.4</v>
      </c>
      <c r="F23" s="86"/>
      <c r="G23" s="86"/>
      <c r="H23" s="86"/>
      <c r="I23" s="86">
        <v>-110524.4</v>
      </c>
      <c r="J23" s="86">
        <v>0</v>
      </c>
      <c r="K23" s="86">
        <v>0</v>
      </c>
      <c r="L23" s="87">
        <f>+E23+F23+I23</f>
        <v>50000</v>
      </c>
      <c r="M23" s="87">
        <f t="shared" ref="M23" si="14">+E23+G23+J23</f>
        <v>160524.4</v>
      </c>
      <c r="N23" s="87">
        <f t="shared" ref="N23" si="15">+E23+H23+K23</f>
        <v>160524.4</v>
      </c>
      <c r="O23" s="86"/>
      <c r="P23" s="86"/>
      <c r="Q23" s="86"/>
      <c r="R23" s="96"/>
      <c r="S23" s="96"/>
      <c r="T23" s="96"/>
      <c r="U23" s="114"/>
      <c r="V23" s="114"/>
      <c r="W23" s="114"/>
      <c r="X23" s="88">
        <f t="shared" si="13"/>
        <v>50000</v>
      </c>
      <c r="Y23" s="88">
        <f t="shared" si="13"/>
        <v>160524.4</v>
      </c>
      <c r="Z23" s="88">
        <f t="shared" si="13"/>
        <v>160524.4</v>
      </c>
      <c r="AA23" s="85">
        <v>2023</v>
      </c>
      <c r="AB23" s="85" t="s">
        <v>413</v>
      </c>
      <c r="AC23" s="85" t="s">
        <v>25</v>
      </c>
      <c r="AD23" s="85"/>
    </row>
    <row r="24" spans="1:30" s="36" customFormat="1" ht="27" x14ac:dyDescent="0.2">
      <c r="A24" s="85">
        <v>10</v>
      </c>
      <c r="B24" s="46">
        <v>11026</v>
      </c>
      <c r="C24" s="47" t="s">
        <v>304</v>
      </c>
      <c r="D24" s="86">
        <v>510324.12</v>
      </c>
      <c r="E24" s="86"/>
      <c r="F24" s="86"/>
      <c r="G24" s="86"/>
      <c r="H24" s="86"/>
      <c r="I24" s="86"/>
      <c r="J24" s="86"/>
      <c r="K24" s="86"/>
      <c r="L24" s="87">
        <f t="shared" ref="L24:L27" si="16">+E24+F24+I24</f>
        <v>0</v>
      </c>
      <c r="M24" s="87">
        <f t="shared" ref="M24:M27" si="17">+E24+G24+J24</f>
        <v>0</v>
      </c>
      <c r="N24" s="87">
        <f t="shared" ref="N24:N27" si="18">+E24+H24+K24</f>
        <v>0</v>
      </c>
      <c r="O24" s="86"/>
      <c r="P24" s="86"/>
      <c r="Q24" s="86"/>
      <c r="R24" s="96"/>
      <c r="S24" s="96"/>
      <c r="T24" s="96"/>
      <c r="U24" s="114"/>
      <c r="V24" s="114"/>
      <c r="W24" s="114"/>
      <c r="X24" s="88">
        <f t="shared" ref="X24:X27" si="19">+L24+O24+R24+U24</f>
        <v>0</v>
      </c>
      <c r="Y24" s="88">
        <f t="shared" ref="Y24:Y27" si="20">+M24+P24+S24+V24</f>
        <v>0</v>
      </c>
      <c r="Z24" s="88">
        <f t="shared" ref="Z24:Z27" si="21">+N24+Q24+T24+W24</f>
        <v>0</v>
      </c>
      <c r="AA24" s="85"/>
      <c r="AB24" s="85"/>
      <c r="AC24" s="85"/>
      <c r="AD24" s="85"/>
    </row>
    <row r="25" spans="1:30" s="36" customFormat="1" ht="27" x14ac:dyDescent="0.2">
      <c r="A25" s="85">
        <v>11</v>
      </c>
      <c r="B25" s="46">
        <v>11027</v>
      </c>
      <c r="C25" s="47" t="s">
        <v>307</v>
      </c>
      <c r="D25" s="86">
        <v>663236.17000000004</v>
      </c>
      <c r="E25" s="86"/>
      <c r="F25" s="86"/>
      <c r="G25" s="86"/>
      <c r="H25" s="86"/>
      <c r="I25" s="86"/>
      <c r="J25" s="86"/>
      <c r="K25" s="86"/>
      <c r="L25" s="87">
        <f t="shared" si="16"/>
        <v>0</v>
      </c>
      <c r="M25" s="87">
        <f t="shared" si="17"/>
        <v>0</v>
      </c>
      <c r="N25" s="87">
        <f t="shared" si="18"/>
        <v>0</v>
      </c>
      <c r="O25" s="86"/>
      <c r="P25" s="86"/>
      <c r="Q25" s="86"/>
      <c r="R25" s="96"/>
      <c r="S25" s="96"/>
      <c r="T25" s="96"/>
      <c r="U25" s="114"/>
      <c r="V25" s="114"/>
      <c r="W25" s="114"/>
      <c r="X25" s="88">
        <f t="shared" si="19"/>
        <v>0</v>
      </c>
      <c r="Y25" s="88">
        <f t="shared" si="20"/>
        <v>0</v>
      </c>
      <c r="Z25" s="88">
        <f t="shared" si="21"/>
        <v>0</v>
      </c>
      <c r="AA25" s="85"/>
      <c r="AB25" s="85"/>
      <c r="AC25" s="85"/>
      <c r="AD25" s="85"/>
    </row>
    <row r="26" spans="1:30" s="36" customFormat="1" ht="27" x14ac:dyDescent="0.2">
      <c r="A26" s="85">
        <v>12</v>
      </c>
      <c r="B26" s="46">
        <v>11028</v>
      </c>
      <c r="C26" s="47" t="s">
        <v>305</v>
      </c>
      <c r="D26" s="86">
        <v>80709.899999999994</v>
      </c>
      <c r="E26" s="86"/>
      <c r="F26" s="86"/>
      <c r="G26" s="86"/>
      <c r="H26" s="86"/>
      <c r="I26" s="86"/>
      <c r="J26" s="86"/>
      <c r="K26" s="86"/>
      <c r="L26" s="87">
        <f t="shared" si="16"/>
        <v>0</v>
      </c>
      <c r="M26" s="87">
        <f t="shared" si="17"/>
        <v>0</v>
      </c>
      <c r="N26" s="87">
        <f t="shared" si="18"/>
        <v>0</v>
      </c>
      <c r="O26" s="86"/>
      <c r="P26" s="86"/>
      <c r="Q26" s="86"/>
      <c r="R26" s="96"/>
      <c r="S26" s="96"/>
      <c r="T26" s="96"/>
      <c r="U26" s="114"/>
      <c r="V26" s="114"/>
      <c r="W26" s="114"/>
      <c r="X26" s="88">
        <f t="shared" si="19"/>
        <v>0</v>
      </c>
      <c r="Y26" s="88">
        <f t="shared" si="20"/>
        <v>0</v>
      </c>
      <c r="Z26" s="88">
        <f t="shared" si="21"/>
        <v>0</v>
      </c>
      <c r="AA26" s="85"/>
      <c r="AB26" s="85"/>
      <c r="AC26" s="85"/>
      <c r="AD26" s="85"/>
    </row>
    <row r="27" spans="1:30" s="36" customFormat="1" ht="27" x14ac:dyDescent="0.2">
      <c r="A27" s="85">
        <v>13</v>
      </c>
      <c r="B27" s="46">
        <v>11029</v>
      </c>
      <c r="C27" s="47" t="s">
        <v>306</v>
      </c>
      <c r="D27" s="86">
        <v>21451.68</v>
      </c>
      <c r="E27" s="86"/>
      <c r="F27" s="86"/>
      <c r="G27" s="86"/>
      <c r="H27" s="86"/>
      <c r="I27" s="86"/>
      <c r="J27" s="86"/>
      <c r="K27" s="86"/>
      <c r="L27" s="87">
        <f t="shared" si="16"/>
        <v>0</v>
      </c>
      <c r="M27" s="87">
        <f t="shared" si="17"/>
        <v>0</v>
      </c>
      <c r="N27" s="87">
        <f t="shared" si="18"/>
        <v>0</v>
      </c>
      <c r="O27" s="86"/>
      <c r="P27" s="86"/>
      <c r="Q27" s="86"/>
      <c r="R27" s="96"/>
      <c r="S27" s="96"/>
      <c r="T27" s="96"/>
      <c r="U27" s="114"/>
      <c r="V27" s="114"/>
      <c r="W27" s="114"/>
      <c r="X27" s="88">
        <f t="shared" si="19"/>
        <v>0</v>
      </c>
      <c r="Y27" s="88">
        <f t="shared" si="20"/>
        <v>0</v>
      </c>
      <c r="Z27" s="88">
        <f t="shared" si="21"/>
        <v>0</v>
      </c>
      <c r="AA27" s="85"/>
      <c r="AB27" s="85"/>
      <c r="AC27" s="85"/>
      <c r="AD27" s="85"/>
    </row>
    <row r="28" spans="1:30" s="36" customFormat="1" ht="27" x14ac:dyDescent="0.2">
      <c r="A28" s="85">
        <v>14</v>
      </c>
      <c r="B28" s="46">
        <v>12001</v>
      </c>
      <c r="C28" s="47" t="s">
        <v>292</v>
      </c>
      <c r="D28" s="86">
        <f>+D29</f>
        <v>29040</v>
      </c>
      <c r="E28" s="86">
        <f>+E29</f>
        <v>30000</v>
      </c>
      <c r="F28" s="86">
        <f t="shared" ref="F28:Z28" si="22">+F29</f>
        <v>0</v>
      </c>
      <c r="G28" s="86">
        <f t="shared" si="22"/>
        <v>0</v>
      </c>
      <c r="H28" s="86">
        <f t="shared" si="22"/>
        <v>0</v>
      </c>
      <c r="I28" s="86">
        <f t="shared" si="22"/>
        <v>1440</v>
      </c>
      <c r="J28" s="86">
        <f t="shared" si="22"/>
        <v>1440</v>
      </c>
      <c r="K28" s="86">
        <f t="shared" si="22"/>
        <v>1440</v>
      </c>
      <c r="L28" s="87">
        <f>+L29</f>
        <v>31440</v>
      </c>
      <c r="M28" s="87">
        <f t="shared" si="22"/>
        <v>31440</v>
      </c>
      <c r="N28" s="87">
        <f t="shared" si="22"/>
        <v>31440</v>
      </c>
      <c r="O28" s="86">
        <f t="shared" si="22"/>
        <v>0</v>
      </c>
      <c r="P28" s="86">
        <f t="shared" si="22"/>
        <v>0</v>
      </c>
      <c r="Q28" s="86">
        <f t="shared" si="22"/>
        <v>0</v>
      </c>
      <c r="R28" s="96">
        <f t="shared" si="22"/>
        <v>0</v>
      </c>
      <c r="S28" s="96">
        <f t="shared" si="22"/>
        <v>0</v>
      </c>
      <c r="T28" s="96">
        <f t="shared" si="22"/>
        <v>0</v>
      </c>
      <c r="U28" s="114">
        <f t="shared" si="22"/>
        <v>0</v>
      </c>
      <c r="V28" s="114">
        <f t="shared" si="22"/>
        <v>0</v>
      </c>
      <c r="W28" s="114">
        <f t="shared" si="22"/>
        <v>0</v>
      </c>
      <c r="X28" s="88">
        <f t="shared" si="22"/>
        <v>31440</v>
      </c>
      <c r="Y28" s="88">
        <f t="shared" si="22"/>
        <v>31440</v>
      </c>
      <c r="Z28" s="88">
        <f t="shared" si="22"/>
        <v>31440</v>
      </c>
      <c r="AA28" s="85" t="s">
        <v>405</v>
      </c>
      <c r="AB28" s="85" t="s">
        <v>413</v>
      </c>
      <c r="AC28" s="85" t="s">
        <v>25</v>
      </c>
      <c r="AD28" s="85"/>
    </row>
    <row r="29" spans="1:30" s="25" customFormat="1" ht="40.5" x14ac:dyDescent="0.2">
      <c r="A29" s="154"/>
      <c r="B29" s="154"/>
      <c r="C29" s="155" t="s">
        <v>288</v>
      </c>
      <c r="D29" s="176">
        <v>29040</v>
      </c>
      <c r="E29" s="176">
        <v>30000</v>
      </c>
      <c r="F29" s="176"/>
      <c r="G29" s="176"/>
      <c r="H29" s="176"/>
      <c r="I29" s="176">
        <v>1440</v>
      </c>
      <c r="J29" s="176">
        <v>1440</v>
      </c>
      <c r="K29" s="176">
        <v>1440</v>
      </c>
      <c r="L29" s="87">
        <f t="shared" ref="L29" si="23">+E29+F29+I29</f>
        <v>31440</v>
      </c>
      <c r="M29" s="87">
        <f t="shared" ref="M29" si="24">+E29+G29+J29</f>
        <v>31440</v>
      </c>
      <c r="N29" s="87">
        <f t="shared" ref="N29" si="25">+E29+H29+K29</f>
        <v>31440</v>
      </c>
      <c r="O29" s="176"/>
      <c r="P29" s="176"/>
      <c r="Q29" s="176"/>
      <c r="R29" s="177"/>
      <c r="S29" s="177"/>
      <c r="T29" s="177"/>
      <c r="U29" s="178"/>
      <c r="V29" s="178"/>
      <c r="W29" s="178"/>
      <c r="X29" s="88">
        <f t="shared" ref="X29:Z30" si="26">+L29+O29+R29+U29</f>
        <v>31440</v>
      </c>
      <c r="Y29" s="88">
        <f t="shared" si="26"/>
        <v>31440</v>
      </c>
      <c r="Z29" s="88">
        <f t="shared" si="26"/>
        <v>31440</v>
      </c>
      <c r="AA29" s="154"/>
      <c r="AB29" s="154"/>
      <c r="AC29" s="154"/>
      <c r="AD29" s="154"/>
    </row>
    <row r="30" spans="1:30" s="36" customFormat="1" ht="54" x14ac:dyDescent="0.2">
      <c r="A30" s="85">
        <v>15</v>
      </c>
      <c r="B30" s="46">
        <v>12002</v>
      </c>
      <c r="C30" s="47" t="s">
        <v>293</v>
      </c>
      <c r="D30" s="86">
        <v>51777.5</v>
      </c>
      <c r="E30" s="86">
        <v>75486</v>
      </c>
      <c r="F30" s="86"/>
      <c r="G30" s="86"/>
      <c r="H30" s="86"/>
      <c r="I30" s="86">
        <v>10314</v>
      </c>
      <c r="J30" s="86">
        <v>10314</v>
      </c>
      <c r="K30" s="86">
        <v>10314</v>
      </c>
      <c r="L30" s="87">
        <f>+E30+F30+I30</f>
        <v>85800</v>
      </c>
      <c r="M30" s="87">
        <f t="shared" ref="M30" si="27">+E30+G30+J30</f>
        <v>85800</v>
      </c>
      <c r="N30" s="87">
        <f t="shared" ref="N30" si="28">+E30+H30+K30</f>
        <v>85800</v>
      </c>
      <c r="O30" s="86"/>
      <c r="P30" s="86"/>
      <c r="Q30" s="86"/>
      <c r="R30" s="96"/>
      <c r="S30" s="96"/>
      <c r="T30" s="96"/>
      <c r="U30" s="114"/>
      <c r="V30" s="114"/>
      <c r="W30" s="114"/>
      <c r="X30" s="88">
        <f t="shared" si="26"/>
        <v>85800</v>
      </c>
      <c r="Y30" s="88">
        <f t="shared" si="26"/>
        <v>85800</v>
      </c>
      <c r="Z30" s="88">
        <f t="shared" si="26"/>
        <v>85800</v>
      </c>
      <c r="AA30" s="85">
        <v>2024</v>
      </c>
      <c r="AB30" s="85" t="s">
        <v>413</v>
      </c>
      <c r="AC30" s="85" t="s">
        <v>25</v>
      </c>
      <c r="AD30" s="85"/>
    </row>
    <row r="31" spans="1:30" s="36" customFormat="1" ht="40.5" x14ac:dyDescent="0.2">
      <c r="A31" s="85">
        <v>16</v>
      </c>
      <c r="B31" s="46">
        <v>32001</v>
      </c>
      <c r="C31" s="47" t="s">
        <v>294</v>
      </c>
      <c r="D31" s="86">
        <f>SUM(D32:D34)</f>
        <v>226138.42</v>
      </c>
      <c r="E31" s="86">
        <f>SUM(E32:E34)</f>
        <v>421551.1</v>
      </c>
      <c r="F31" s="86">
        <f t="shared" ref="F31:Z31" si="29">SUM(F32:F34)</f>
        <v>0</v>
      </c>
      <c r="G31" s="86">
        <f t="shared" si="29"/>
        <v>0</v>
      </c>
      <c r="H31" s="86">
        <f t="shared" si="29"/>
        <v>0</v>
      </c>
      <c r="I31" s="86">
        <f t="shared" si="29"/>
        <v>0</v>
      </c>
      <c r="J31" s="86">
        <f t="shared" si="29"/>
        <v>0</v>
      </c>
      <c r="K31" s="86">
        <f t="shared" si="29"/>
        <v>0</v>
      </c>
      <c r="L31" s="87">
        <f>SUM(L32:L34)</f>
        <v>421551.1</v>
      </c>
      <c r="M31" s="87">
        <f t="shared" si="29"/>
        <v>421551.1</v>
      </c>
      <c r="N31" s="87">
        <f t="shared" si="29"/>
        <v>421551.1</v>
      </c>
      <c r="O31" s="86">
        <f t="shared" si="29"/>
        <v>0</v>
      </c>
      <c r="P31" s="86">
        <f t="shared" si="29"/>
        <v>0</v>
      </c>
      <c r="Q31" s="86">
        <f t="shared" si="29"/>
        <v>0</v>
      </c>
      <c r="R31" s="96">
        <f t="shared" si="29"/>
        <v>0</v>
      </c>
      <c r="S31" s="96">
        <f t="shared" si="29"/>
        <v>0</v>
      </c>
      <c r="T31" s="96">
        <f t="shared" si="29"/>
        <v>0</v>
      </c>
      <c r="U31" s="114">
        <f t="shared" ref="U31:W31" si="30">SUM(U32:U34)</f>
        <v>0</v>
      </c>
      <c r="V31" s="114">
        <f t="shared" si="30"/>
        <v>0</v>
      </c>
      <c r="W31" s="114">
        <f t="shared" si="30"/>
        <v>0</v>
      </c>
      <c r="X31" s="88">
        <f t="shared" si="29"/>
        <v>421551.1</v>
      </c>
      <c r="Y31" s="88">
        <f t="shared" si="29"/>
        <v>421551.1</v>
      </c>
      <c r="Z31" s="88">
        <f t="shared" si="29"/>
        <v>421551.1</v>
      </c>
      <c r="AA31" s="85">
        <v>2020</v>
      </c>
      <c r="AB31" s="85" t="s">
        <v>413</v>
      </c>
      <c r="AC31" s="85" t="s">
        <v>25</v>
      </c>
      <c r="AD31" s="85"/>
    </row>
    <row r="32" spans="1:30" s="25" customFormat="1" ht="13.5" x14ac:dyDescent="0.2">
      <c r="A32" s="154"/>
      <c r="B32" s="154"/>
      <c r="C32" s="155" t="s">
        <v>96</v>
      </c>
      <c r="D32" s="176">
        <v>39.53</v>
      </c>
      <c r="E32" s="176">
        <v>22600</v>
      </c>
      <c r="F32" s="176"/>
      <c r="G32" s="176"/>
      <c r="H32" s="176"/>
      <c r="I32" s="176"/>
      <c r="J32" s="176"/>
      <c r="K32" s="176"/>
      <c r="L32" s="87">
        <f t="shared" ref="L32" si="31">+E32+F32+I32</f>
        <v>22600</v>
      </c>
      <c r="M32" s="87">
        <f t="shared" ref="M32" si="32">+E32+G32+J32</f>
        <v>22600</v>
      </c>
      <c r="N32" s="87">
        <f t="shared" ref="N32" si="33">+E32+H32+K32</f>
        <v>22600</v>
      </c>
      <c r="O32" s="176"/>
      <c r="P32" s="176"/>
      <c r="Q32" s="176"/>
      <c r="R32" s="177"/>
      <c r="S32" s="177"/>
      <c r="T32" s="177"/>
      <c r="U32" s="178"/>
      <c r="V32" s="178"/>
      <c r="W32" s="178"/>
      <c r="X32" s="88">
        <f t="shared" ref="X32:X34" si="34">+L32+O32+R32+U32</f>
        <v>22600</v>
      </c>
      <c r="Y32" s="88">
        <f t="shared" ref="Y32:Y34" si="35">+M32+P32+S32+V32</f>
        <v>22600</v>
      </c>
      <c r="Z32" s="88">
        <f t="shared" ref="Z32:Z34" si="36">+N32+Q32+T32+W32</f>
        <v>22600</v>
      </c>
      <c r="AA32" s="154"/>
      <c r="AB32" s="154"/>
      <c r="AC32" s="154"/>
      <c r="AD32" s="154"/>
    </row>
    <row r="33" spans="1:30" s="25" customFormat="1" ht="13.5" x14ac:dyDescent="0.2">
      <c r="A33" s="154"/>
      <c r="B33" s="154"/>
      <c r="C33" s="155" t="s">
        <v>295</v>
      </c>
      <c r="D33" s="176">
        <v>0</v>
      </c>
      <c r="E33" s="176"/>
      <c r="F33" s="176"/>
      <c r="G33" s="176"/>
      <c r="H33" s="176"/>
      <c r="I33" s="176"/>
      <c r="J33" s="176"/>
      <c r="K33" s="176"/>
      <c r="L33" s="87">
        <f t="shared" ref="L33:L34" si="37">+E33+F33+I33</f>
        <v>0</v>
      </c>
      <c r="M33" s="87">
        <f t="shared" ref="M33:M34" si="38">+E33+G33+J33</f>
        <v>0</v>
      </c>
      <c r="N33" s="87">
        <f t="shared" ref="N33:N34" si="39">+E33+H33+K33</f>
        <v>0</v>
      </c>
      <c r="O33" s="176"/>
      <c r="P33" s="176"/>
      <c r="Q33" s="176"/>
      <c r="R33" s="177"/>
      <c r="S33" s="177"/>
      <c r="T33" s="177"/>
      <c r="U33" s="178"/>
      <c r="V33" s="178"/>
      <c r="W33" s="178"/>
      <c r="X33" s="88">
        <f t="shared" si="34"/>
        <v>0</v>
      </c>
      <c r="Y33" s="88">
        <f t="shared" si="35"/>
        <v>0</v>
      </c>
      <c r="Z33" s="88">
        <f t="shared" si="36"/>
        <v>0</v>
      </c>
      <c r="AA33" s="154"/>
      <c r="AB33" s="154"/>
      <c r="AC33" s="154"/>
      <c r="AD33" s="154"/>
    </row>
    <row r="34" spans="1:30" s="25" customFormat="1" ht="27" x14ac:dyDescent="0.2">
      <c r="A34" s="154"/>
      <c r="B34" s="154"/>
      <c r="C34" s="155" t="s">
        <v>74</v>
      </c>
      <c r="D34" s="176">
        <v>226098.89</v>
      </c>
      <c r="E34" s="176">
        <v>398951.1</v>
      </c>
      <c r="F34" s="176"/>
      <c r="G34" s="176"/>
      <c r="H34" s="176"/>
      <c r="I34" s="176"/>
      <c r="J34" s="176"/>
      <c r="K34" s="176"/>
      <c r="L34" s="87">
        <f t="shared" si="37"/>
        <v>398951.1</v>
      </c>
      <c r="M34" s="87">
        <f t="shared" si="38"/>
        <v>398951.1</v>
      </c>
      <c r="N34" s="87">
        <f t="shared" si="39"/>
        <v>398951.1</v>
      </c>
      <c r="O34" s="176"/>
      <c r="P34" s="176"/>
      <c r="Q34" s="176"/>
      <c r="R34" s="177"/>
      <c r="S34" s="177"/>
      <c r="T34" s="177"/>
      <c r="U34" s="178"/>
      <c r="V34" s="178"/>
      <c r="W34" s="178"/>
      <c r="X34" s="88">
        <f t="shared" si="34"/>
        <v>398951.1</v>
      </c>
      <c r="Y34" s="88">
        <f t="shared" si="35"/>
        <v>398951.1</v>
      </c>
      <c r="Z34" s="88">
        <f t="shared" si="36"/>
        <v>398951.1</v>
      </c>
      <c r="AA34" s="154"/>
      <c r="AB34" s="154"/>
      <c r="AC34" s="154"/>
      <c r="AD34" s="154"/>
    </row>
    <row r="35" spans="1:30" s="36" customFormat="1" ht="40.5" x14ac:dyDescent="0.2">
      <c r="A35" s="85">
        <v>17</v>
      </c>
      <c r="B35" s="46">
        <v>32006</v>
      </c>
      <c r="C35" s="47" t="s">
        <v>309</v>
      </c>
      <c r="D35" s="86">
        <f>+D36</f>
        <v>97909.3</v>
      </c>
      <c r="E35" s="86">
        <f t="shared" ref="E35:Z35" si="40">+E36</f>
        <v>0</v>
      </c>
      <c r="F35" s="86">
        <f t="shared" si="40"/>
        <v>0</v>
      </c>
      <c r="G35" s="86">
        <f t="shared" si="40"/>
        <v>0</v>
      </c>
      <c r="H35" s="86">
        <f t="shared" si="40"/>
        <v>0</v>
      </c>
      <c r="I35" s="86">
        <f t="shared" si="40"/>
        <v>0</v>
      </c>
      <c r="J35" s="86">
        <f t="shared" si="40"/>
        <v>0</v>
      </c>
      <c r="K35" s="86">
        <f t="shared" si="40"/>
        <v>0</v>
      </c>
      <c r="L35" s="87">
        <f>+L36</f>
        <v>0</v>
      </c>
      <c r="M35" s="87">
        <f t="shared" si="40"/>
        <v>0</v>
      </c>
      <c r="N35" s="87">
        <f t="shared" si="40"/>
        <v>0</v>
      </c>
      <c r="O35" s="86">
        <f t="shared" si="40"/>
        <v>0</v>
      </c>
      <c r="P35" s="86">
        <f t="shared" si="40"/>
        <v>0</v>
      </c>
      <c r="Q35" s="86">
        <f t="shared" si="40"/>
        <v>0</v>
      </c>
      <c r="R35" s="96">
        <f t="shared" si="40"/>
        <v>0</v>
      </c>
      <c r="S35" s="96">
        <f t="shared" si="40"/>
        <v>0</v>
      </c>
      <c r="T35" s="96">
        <f t="shared" si="40"/>
        <v>0</v>
      </c>
      <c r="U35" s="114">
        <f t="shared" si="40"/>
        <v>0</v>
      </c>
      <c r="V35" s="114">
        <f t="shared" si="40"/>
        <v>0</v>
      </c>
      <c r="W35" s="114">
        <f t="shared" si="40"/>
        <v>0</v>
      </c>
      <c r="X35" s="88">
        <f t="shared" si="40"/>
        <v>0</v>
      </c>
      <c r="Y35" s="88">
        <f t="shared" si="40"/>
        <v>0</v>
      </c>
      <c r="Z35" s="88">
        <f t="shared" si="40"/>
        <v>0</v>
      </c>
      <c r="AA35" s="85"/>
      <c r="AB35" s="85"/>
      <c r="AC35" s="85"/>
      <c r="AD35" s="85"/>
    </row>
    <row r="36" spans="1:30" s="25" customFormat="1" ht="40.5" x14ac:dyDescent="0.2">
      <c r="A36" s="154"/>
      <c r="B36" s="154"/>
      <c r="C36" s="155" t="s">
        <v>308</v>
      </c>
      <c r="D36" s="176">
        <v>97909.3</v>
      </c>
      <c r="E36" s="176">
        <v>0</v>
      </c>
      <c r="F36" s="176"/>
      <c r="G36" s="176"/>
      <c r="H36" s="176"/>
      <c r="I36" s="176"/>
      <c r="J36" s="176"/>
      <c r="K36" s="176"/>
      <c r="L36" s="87">
        <f t="shared" ref="L36:L38" si="41">+E36+F36+I36</f>
        <v>0</v>
      </c>
      <c r="M36" s="87">
        <f t="shared" ref="M36:M38" si="42">+E36+G36+J36</f>
        <v>0</v>
      </c>
      <c r="N36" s="87">
        <f t="shared" ref="N36:N38" si="43">+E36+H36+K36</f>
        <v>0</v>
      </c>
      <c r="O36" s="176"/>
      <c r="P36" s="176"/>
      <c r="Q36" s="176"/>
      <c r="R36" s="177"/>
      <c r="S36" s="177"/>
      <c r="T36" s="177"/>
      <c r="U36" s="178"/>
      <c r="V36" s="178"/>
      <c r="W36" s="178"/>
      <c r="X36" s="88">
        <f t="shared" ref="X36" si="44">+L36+O36+R36</f>
        <v>0</v>
      </c>
      <c r="Y36" s="88">
        <f t="shared" ref="Y36" si="45">+M36+P36+R36</f>
        <v>0</v>
      </c>
      <c r="Z36" s="88">
        <f t="shared" ref="Z36" si="46">+N36+Q36+T36</f>
        <v>0</v>
      </c>
      <c r="AA36" s="154"/>
      <c r="AB36" s="154"/>
      <c r="AC36" s="154"/>
      <c r="AD36" s="154"/>
    </row>
    <row r="37" spans="1:30" s="36" customFormat="1" ht="27" x14ac:dyDescent="0.2">
      <c r="A37" s="85">
        <v>18</v>
      </c>
      <c r="B37" s="46">
        <v>32007</v>
      </c>
      <c r="C37" s="47" t="s">
        <v>296</v>
      </c>
      <c r="D37" s="86">
        <v>56263.46</v>
      </c>
      <c r="E37" s="86">
        <v>115607.5</v>
      </c>
      <c r="F37" s="86"/>
      <c r="G37" s="86"/>
      <c r="H37" s="86"/>
      <c r="I37" s="86"/>
      <c r="J37" s="86"/>
      <c r="K37" s="86"/>
      <c r="L37" s="87">
        <f>+E37+F37+I37</f>
        <v>115607.5</v>
      </c>
      <c r="M37" s="87">
        <f t="shared" si="42"/>
        <v>115607.5</v>
      </c>
      <c r="N37" s="87">
        <f t="shared" si="43"/>
        <v>115607.5</v>
      </c>
      <c r="O37" s="86"/>
      <c r="P37" s="86"/>
      <c r="Q37" s="86"/>
      <c r="R37" s="96"/>
      <c r="S37" s="96"/>
      <c r="T37" s="96"/>
      <c r="U37" s="114"/>
      <c r="V37" s="114"/>
      <c r="W37" s="114"/>
      <c r="X37" s="88">
        <f>+L37+O37+R37+U37</f>
        <v>115607.5</v>
      </c>
      <c r="Y37" s="88">
        <f>+M37+P37+S37+V37</f>
        <v>115607.5</v>
      </c>
      <c r="Z37" s="88">
        <f>+N37+Q37+T37+W37</f>
        <v>115607.5</v>
      </c>
      <c r="AA37" s="85">
        <v>2020</v>
      </c>
      <c r="AB37" s="85" t="s">
        <v>413</v>
      </c>
      <c r="AC37" s="85" t="s">
        <v>25</v>
      </c>
      <c r="AD37" s="85"/>
    </row>
    <row r="38" spans="1:30" s="36" customFormat="1" ht="27" x14ac:dyDescent="0.2">
      <c r="A38" s="85">
        <v>19</v>
      </c>
      <c r="B38" s="46">
        <v>32008</v>
      </c>
      <c r="C38" s="47" t="s">
        <v>297</v>
      </c>
      <c r="D38" s="86">
        <v>188095</v>
      </c>
      <c r="E38" s="86">
        <v>89699.6</v>
      </c>
      <c r="F38" s="86"/>
      <c r="G38" s="86"/>
      <c r="H38" s="86"/>
      <c r="I38" s="86"/>
      <c r="J38" s="86"/>
      <c r="K38" s="86"/>
      <c r="L38" s="87">
        <f t="shared" si="41"/>
        <v>89699.6</v>
      </c>
      <c r="M38" s="87">
        <f t="shared" si="42"/>
        <v>89699.6</v>
      </c>
      <c r="N38" s="87">
        <f t="shared" si="43"/>
        <v>89699.6</v>
      </c>
      <c r="O38" s="86"/>
      <c r="P38" s="86"/>
      <c r="Q38" s="86"/>
      <c r="R38" s="96"/>
      <c r="S38" s="96"/>
      <c r="T38" s="96"/>
      <c r="U38" s="114"/>
      <c r="V38" s="114"/>
      <c r="W38" s="114"/>
      <c r="X38" s="88">
        <f t="shared" ref="X38:X45" si="47">+L38+O38+R38+U38</f>
        <v>89699.6</v>
      </c>
      <c r="Y38" s="88">
        <f t="shared" ref="Y38:Y45" si="48">+M38+P38+S38+V38</f>
        <v>89699.6</v>
      </c>
      <c r="Z38" s="88">
        <f t="shared" ref="Z38:Z45" si="49">+N38+Q38+T38+W38</f>
        <v>89699.6</v>
      </c>
      <c r="AA38" s="85">
        <v>2024</v>
      </c>
      <c r="AB38" s="85" t="s">
        <v>413</v>
      </c>
      <c r="AC38" s="85" t="s">
        <v>25</v>
      </c>
      <c r="AD38" s="85"/>
    </row>
    <row r="39" spans="1:30" s="36" customFormat="1" ht="54" x14ac:dyDescent="0.2">
      <c r="A39" s="85"/>
      <c r="B39" s="122" t="s">
        <v>412</v>
      </c>
      <c r="C39" s="118" t="s">
        <v>411</v>
      </c>
      <c r="D39" s="86"/>
      <c r="E39" s="86"/>
      <c r="F39" s="86"/>
      <c r="G39" s="86"/>
      <c r="H39" s="86"/>
      <c r="I39" s="86"/>
      <c r="J39" s="86"/>
      <c r="K39" s="86"/>
      <c r="L39" s="87"/>
      <c r="M39" s="87"/>
      <c r="N39" s="87"/>
      <c r="O39" s="86"/>
      <c r="P39" s="86"/>
      <c r="Q39" s="86"/>
      <c r="R39" s="96"/>
      <c r="S39" s="96"/>
      <c r="T39" s="96"/>
      <c r="U39" s="114">
        <v>18000</v>
      </c>
      <c r="V39" s="114">
        <v>30000</v>
      </c>
      <c r="W39" s="114">
        <v>30000</v>
      </c>
      <c r="X39" s="88">
        <f t="shared" si="47"/>
        <v>18000</v>
      </c>
      <c r="Y39" s="88">
        <f t="shared" si="48"/>
        <v>30000</v>
      </c>
      <c r="Z39" s="88">
        <f t="shared" si="49"/>
        <v>30000</v>
      </c>
      <c r="AA39" s="85"/>
      <c r="AB39" s="85"/>
      <c r="AC39" s="85"/>
      <c r="AD39" s="85"/>
    </row>
    <row r="40" spans="1:30" s="36" customFormat="1" ht="13.5" x14ac:dyDescent="0.2">
      <c r="A40" s="85"/>
      <c r="B40" s="122" t="s">
        <v>412</v>
      </c>
      <c r="C40" s="118" t="s">
        <v>460</v>
      </c>
      <c r="D40" s="86"/>
      <c r="E40" s="86"/>
      <c r="F40" s="86"/>
      <c r="G40" s="86"/>
      <c r="H40" s="86"/>
      <c r="I40" s="86"/>
      <c r="J40" s="86"/>
      <c r="K40" s="86"/>
      <c r="L40" s="87"/>
      <c r="M40" s="87"/>
      <c r="N40" s="87"/>
      <c r="O40" s="86"/>
      <c r="P40" s="86"/>
      <c r="Q40" s="86"/>
      <c r="R40" s="96"/>
      <c r="S40" s="96"/>
      <c r="T40" s="96"/>
      <c r="U40" s="114">
        <v>251280</v>
      </c>
      <c r="V40" s="114">
        <v>251280</v>
      </c>
      <c r="W40" s="114">
        <v>251280</v>
      </c>
      <c r="X40" s="88">
        <f t="shared" si="47"/>
        <v>251280</v>
      </c>
      <c r="Y40" s="88">
        <f t="shared" si="48"/>
        <v>251280</v>
      </c>
      <c r="Z40" s="88">
        <f t="shared" si="49"/>
        <v>251280</v>
      </c>
      <c r="AA40" s="85"/>
      <c r="AB40" s="85"/>
      <c r="AC40" s="85"/>
      <c r="AD40" s="85"/>
    </row>
    <row r="41" spans="1:30" s="36" customFormat="1" ht="27" x14ac:dyDescent="0.2">
      <c r="A41" s="85"/>
      <c r="B41" s="122" t="s">
        <v>412</v>
      </c>
      <c r="C41" s="118" t="s">
        <v>499</v>
      </c>
      <c r="D41" s="86"/>
      <c r="E41" s="86"/>
      <c r="F41" s="86"/>
      <c r="G41" s="86"/>
      <c r="H41" s="86"/>
      <c r="I41" s="86"/>
      <c r="J41" s="86"/>
      <c r="K41" s="86"/>
      <c r="L41" s="87"/>
      <c r="M41" s="87"/>
      <c r="N41" s="87"/>
      <c r="O41" s="86"/>
      <c r="P41" s="86"/>
      <c r="Q41" s="86"/>
      <c r="R41" s="96"/>
      <c r="S41" s="96"/>
      <c r="T41" s="96"/>
      <c r="U41" s="114">
        <v>60000</v>
      </c>
      <c r="V41" s="114">
        <v>60000</v>
      </c>
      <c r="W41" s="114">
        <v>60000</v>
      </c>
      <c r="X41" s="88">
        <f t="shared" si="47"/>
        <v>60000</v>
      </c>
      <c r="Y41" s="88">
        <f t="shared" si="48"/>
        <v>60000</v>
      </c>
      <c r="Z41" s="88">
        <f t="shared" si="49"/>
        <v>60000</v>
      </c>
      <c r="AA41" s="85"/>
      <c r="AB41" s="85"/>
      <c r="AC41" s="85"/>
      <c r="AD41" s="85"/>
    </row>
    <row r="42" spans="1:30" s="36" customFormat="1" ht="13.5" x14ac:dyDescent="0.2">
      <c r="A42" s="85"/>
      <c r="B42" s="46"/>
      <c r="C42" s="46"/>
      <c r="D42" s="86"/>
      <c r="E42" s="86"/>
      <c r="F42" s="86"/>
      <c r="G42" s="86"/>
      <c r="H42" s="86"/>
      <c r="I42" s="86"/>
      <c r="J42" s="86"/>
      <c r="K42" s="86"/>
      <c r="L42" s="87"/>
      <c r="M42" s="87"/>
      <c r="N42" s="87"/>
      <c r="O42" s="86"/>
      <c r="P42" s="86"/>
      <c r="Q42" s="86"/>
      <c r="R42" s="96"/>
      <c r="S42" s="96"/>
      <c r="T42" s="96"/>
      <c r="U42" s="114"/>
      <c r="V42" s="114"/>
      <c r="W42" s="114"/>
      <c r="X42" s="88">
        <f t="shared" si="47"/>
        <v>0</v>
      </c>
      <c r="Y42" s="88">
        <f t="shared" si="48"/>
        <v>0</v>
      </c>
      <c r="Z42" s="88">
        <f t="shared" si="49"/>
        <v>0</v>
      </c>
      <c r="AA42" s="85"/>
      <c r="AB42" s="85"/>
      <c r="AC42" s="85"/>
      <c r="AD42" s="85"/>
    </row>
    <row r="43" spans="1:30" s="36" customFormat="1" ht="13.5" x14ac:dyDescent="0.2">
      <c r="A43" s="85"/>
      <c r="B43" s="46"/>
      <c r="C43" s="46"/>
      <c r="D43" s="86"/>
      <c r="E43" s="86"/>
      <c r="F43" s="86"/>
      <c r="G43" s="86"/>
      <c r="H43" s="86"/>
      <c r="I43" s="86"/>
      <c r="J43" s="86"/>
      <c r="K43" s="86"/>
      <c r="L43" s="87"/>
      <c r="M43" s="87"/>
      <c r="N43" s="87"/>
      <c r="O43" s="86"/>
      <c r="P43" s="86"/>
      <c r="Q43" s="86"/>
      <c r="R43" s="96"/>
      <c r="S43" s="96"/>
      <c r="T43" s="96"/>
      <c r="U43" s="114"/>
      <c r="V43" s="114"/>
      <c r="W43" s="114"/>
      <c r="X43" s="88">
        <f t="shared" si="47"/>
        <v>0</v>
      </c>
      <c r="Y43" s="88">
        <f t="shared" si="48"/>
        <v>0</v>
      </c>
      <c r="Z43" s="88">
        <f t="shared" si="49"/>
        <v>0</v>
      </c>
      <c r="AA43" s="85"/>
      <c r="AB43" s="85"/>
      <c r="AC43" s="85"/>
      <c r="AD43" s="85"/>
    </row>
    <row r="44" spans="1:30" s="36" customFormat="1" ht="13.5" x14ac:dyDescent="0.2">
      <c r="A44" s="85"/>
      <c r="B44" s="46"/>
      <c r="C44" s="46"/>
      <c r="D44" s="86"/>
      <c r="E44" s="86"/>
      <c r="F44" s="86"/>
      <c r="G44" s="86"/>
      <c r="H44" s="86"/>
      <c r="I44" s="86"/>
      <c r="J44" s="86"/>
      <c r="K44" s="86"/>
      <c r="L44" s="87"/>
      <c r="M44" s="87"/>
      <c r="N44" s="87"/>
      <c r="O44" s="86"/>
      <c r="P44" s="86"/>
      <c r="Q44" s="86"/>
      <c r="R44" s="96"/>
      <c r="S44" s="96"/>
      <c r="T44" s="96"/>
      <c r="U44" s="114"/>
      <c r="V44" s="114"/>
      <c r="W44" s="114"/>
      <c r="X44" s="88">
        <f t="shared" si="47"/>
        <v>0</v>
      </c>
      <c r="Y44" s="88">
        <f t="shared" si="48"/>
        <v>0</v>
      </c>
      <c r="Z44" s="88">
        <f t="shared" si="49"/>
        <v>0</v>
      </c>
      <c r="AA44" s="85"/>
      <c r="AB44" s="85"/>
      <c r="AC44" s="85"/>
      <c r="AD44" s="85"/>
    </row>
    <row r="45" spans="1:30" s="36" customFormat="1" ht="13.5" x14ac:dyDescent="0.2">
      <c r="A45" s="85"/>
      <c r="B45" s="46"/>
      <c r="C45" s="46"/>
      <c r="D45" s="86"/>
      <c r="E45" s="86"/>
      <c r="F45" s="86"/>
      <c r="G45" s="86"/>
      <c r="H45" s="86"/>
      <c r="I45" s="86"/>
      <c r="J45" s="86"/>
      <c r="K45" s="86"/>
      <c r="L45" s="87"/>
      <c r="M45" s="87"/>
      <c r="N45" s="87"/>
      <c r="O45" s="86"/>
      <c r="P45" s="86"/>
      <c r="Q45" s="86"/>
      <c r="R45" s="96"/>
      <c r="S45" s="96"/>
      <c r="T45" s="96"/>
      <c r="U45" s="114"/>
      <c r="V45" s="114"/>
      <c r="W45" s="114"/>
      <c r="X45" s="88">
        <f t="shared" si="47"/>
        <v>0</v>
      </c>
      <c r="Y45" s="88">
        <f t="shared" si="48"/>
        <v>0</v>
      </c>
      <c r="Z45" s="88">
        <f t="shared" si="49"/>
        <v>0</v>
      </c>
      <c r="AA45" s="85"/>
      <c r="AB45" s="85"/>
      <c r="AC45" s="85"/>
      <c r="AD45" s="85"/>
    </row>
    <row r="46" spans="1:30" s="83" customFormat="1" ht="14.25" x14ac:dyDescent="0.2">
      <c r="A46" s="167"/>
      <c r="B46" s="252"/>
      <c r="C46" s="251"/>
      <c r="D46" s="168">
        <f>SUM(D8:D10, D14,D17:D19,D21,D23:D28,D30:D31,D35,D37:D38,D39:D45)</f>
        <v>10917020.49</v>
      </c>
      <c r="E46" s="168">
        <f t="shared" ref="E46:Z46" si="50">SUM(E8:E10, E14,E17:E19,E21,E23:E28,E30:E31,E35,E37:E38,E39:E45)</f>
        <v>10161672.6</v>
      </c>
      <c r="F46" s="168">
        <f t="shared" si="50"/>
        <v>0</v>
      </c>
      <c r="G46" s="168">
        <f t="shared" si="50"/>
        <v>0</v>
      </c>
      <c r="H46" s="168">
        <f t="shared" si="50"/>
        <v>0</v>
      </c>
      <c r="I46" s="168">
        <f t="shared" si="50"/>
        <v>735649.39999999991</v>
      </c>
      <c r="J46" s="168">
        <f t="shared" si="50"/>
        <v>838993.79999999993</v>
      </c>
      <c r="K46" s="168">
        <f t="shared" si="50"/>
        <v>1098657.2999999998</v>
      </c>
      <c r="L46" s="168">
        <f t="shared" si="50"/>
        <v>10897322</v>
      </c>
      <c r="M46" s="168">
        <f t="shared" si="50"/>
        <v>11000666.4</v>
      </c>
      <c r="N46" s="168">
        <f t="shared" si="50"/>
        <v>11260329.9</v>
      </c>
      <c r="O46" s="168">
        <f t="shared" si="50"/>
        <v>0</v>
      </c>
      <c r="P46" s="168">
        <f t="shared" si="50"/>
        <v>0</v>
      </c>
      <c r="Q46" s="168">
        <f t="shared" si="50"/>
        <v>0</v>
      </c>
      <c r="R46" s="168">
        <f t="shared" si="50"/>
        <v>0</v>
      </c>
      <c r="S46" s="168">
        <f t="shared" si="50"/>
        <v>0</v>
      </c>
      <c r="T46" s="168">
        <f t="shared" si="50"/>
        <v>0</v>
      </c>
      <c r="U46" s="168">
        <f>SUM(U8:U10, U14,U17:U19,U21,U23:U28,U30:U31,U35,U37:U38,U39:U45)</f>
        <v>329280</v>
      </c>
      <c r="V46" s="168">
        <f t="shared" ref="V46:W46" si="51">SUM(V8:V10, V14,V17:V19,V21,V23:V28,V30:V31,V35,V37:V38,V39:V45)</f>
        <v>341280</v>
      </c>
      <c r="W46" s="168">
        <f t="shared" si="51"/>
        <v>341280</v>
      </c>
      <c r="X46" s="168">
        <f>SUM(X8:X10, X14,X17:X19,X21,X23:X28,X30:X31,X35,X37:X38,X39:X45)</f>
        <v>11226602</v>
      </c>
      <c r="Y46" s="168">
        <f t="shared" si="50"/>
        <v>11341946.4</v>
      </c>
      <c r="Z46" s="168">
        <f t="shared" si="50"/>
        <v>11601609.9</v>
      </c>
      <c r="AA46" s="171" t="s">
        <v>2</v>
      </c>
      <c r="AB46" s="171" t="s">
        <v>2</v>
      </c>
      <c r="AC46" s="171" t="s">
        <v>2</v>
      </c>
      <c r="AD46" s="171" t="s">
        <v>2</v>
      </c>
    </row>
    <row r="47" spans="1:30" x14ac:dyDescent="0.25">
      <c r="A47" s="141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</row>
    <row r="48" spans="1:30" x14ac:dyDescent="0.25">
      <c r="A48" s="141"/>
      <c r="B48" s="141"/>
      <c r="C48" s="141"/>
      <c r="D48" s="173"/>
      <c r="E48" s="173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</row>
    <row r="49" spans="1:30" x14ac:dyDescent="0.25">
      <c r="A49" s="141" t="s">
        <v>5</v>
      </c>
      <c r="B49" s="174"/>
      <c r="C49" s="174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</row>
    <row r="50" spans="1:30" x14ac:dyDescent="0.25">
      <c r="A50" s="141" t="s">
        <v>6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U6:W6"/>
    <mergeCell ref="B46:C46"/>
    <mergeCell ref="R6:T6"/>
    <mergeCell ref="X6:Z6"/>
    <mergeCell ref="AA6:AA7"/>
    <mergeCell ref="AB6:AB7"/>
  </mergeCells>
  <pageMargins left="0.7" right="0.7" top="0.75" bottom="0.75" header="0.3" footer="0.3"/>
  <pageSetup paperSize="9" orientation="portrait" verticalDpi="120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AD35"/>
  <sheetViews>
    <sheetView zoomScale="70" zoomScaleNormal="70" workbookViewId="0">
      <selection activeCell="O34" sqref="O34"/>
    </sheetView>
  </sheetViews>
  <sheetFormatPr defaultRowHeight="15" x14ac:dyDescent="0.25"/>
  <cols>
    <col min="1" max="1" width="4.85546875" customWidth="1"/>
    <col min="2" max="2" width="10" customWidth="1"/>
    <col min="3" max="3" width="37.7109375" customWidth="1"/>
    <col min="4" max="4" width="15.85546875" bestFit="1" customWidth="1"/>
    <col min="5" max="6" width="12.28515625" customWidth="1"/>
    <col min="7" max="7" width="12.42578125" customWidth="1"/>
    <col min="8" max="8" width="10.28515625" customWidth="1"/>
    <col min="9" max="9" width="11.140625" bestFit="1" customWidth="1"/>
    <col min="10" max="11" width="11.5703125" bestFit="1" customWidth="1"/>
    <col min="12" max="12" width="12.85546875" bestFit="1" customWidth="1"/>
    <col min="13" max="13" width="12.42578125" bestFit="1" customWidth="1"/>
    <col min="14" max="14" width="12.85546875" bestFit="1" customWidth="1"/>
    <col min="15" max="15" width="9.5703125" customWidth="1"/>
    <col min="16" max="16" width="12.140625" customWidth="1"/>
    <col min="17" max="17" width="9.28515625" bestFit="1" customWidth="1"/>
    <col min="18" max="23" width="9.28515625" customWidth="1"/>
    <col min="24" max="24" width="12.85546875" bestFit="1" customWidth="1"/>
    <col min="25" max="25" width="12.42578125" bestFit="1" customWidth="1"/>
    <col min="26" max="26" width="12.85546875" bestFit="1" customWidth="1"/>
    <col min="27" max="27" width="11.140625" customWidth="1"/>
    <col min="28" max="28" width="10.42578125" customWidth="1"/>
    <col min="29" max="29" width="25" customWidth="1"/>
    <col min="30" max="30" width="23.7109375" customWidth="1"/>
  </cols>
  <sheetData>
    <row r="1" spans="1:30" x14ac:dyDescent="0.25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310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6"/>
      <c r="B6" s="221" t="s">
        <v>17</v>
      </c>
      <c r="C6" s="221"/>
      <c r="D6" s="221" t="s">
        <v>1</v>
      </c>
      <c r="E6" s="221"/>
      <c r="F6" s="221" t="s">
        <v>12</v>
      </c>
      <c r="G6" s="221"/>
      <c r="H6" s="221"/>
      <c r="I6" s="221" t="s">
        <v>13</v>
      </c>
      <c r="J6" s="221"/>
      <c r="K6" s="221"/>
      <c r="L6" s="222" t="s">
        <v>14</v>
      </c>
      <c r="M6" s="222"/>
      <c r="N6" s="222"/>
      <c r="O6" s="221" t="s">
        <v>15</v>
      </c>
      <c r="P6" s="221"/>
      <c r="Q6" s="221"/>
      <c r="R6" s="245" t="s">
        <v>16</v>
      </c>
      <c r="S6" s="246"/>
      <c r="T6" s="247"/>
      <c r="U6" s="229" t="s">
        <v>446</v>
      </c>
      <c r="V6" s="230"/>
      <c r="W6" s="231"/>
      <c r="X6" s="228" t="s">
        <v>20</v>
      </c>
      <c r="Y6" s="228"/>
      <c r="Z6" s="228"/>
      <c r="AA6" s="221" t="s">
        <v>4</v>
      </c>
      <c r="AB6" s="221" t="s">
        <v>3</v>
      </c>
      <c r="AC6" s="221" t="s">
        <v>21</v>
      </c>
      <c r="AD6" s="221" t="s">
        <v>22</v>
      </c>
    </row>
    <row r="7" spans="1:30" ht="25.5" x14ac:dyDescent="0.25">
      <c r="A7" s="16" t="s">
        <v>8</v>
      </c>
      <c r="B7" s="15" t="s">
        <v>18</v>
      </c>
      <c r="C7" s="16" t="s">
        <v>19</v>
      </c>
      <c r="D7" s="15" t="s">
        <v>11</v>
      </c>
      <c r="E7" s="15" t="s">
        <v>23</v>
      </c>
      <c r="F7" s="15" t="s">
        <v>0</v>
      </c>
      <c r="G7" s="15" t="s">
        <v>9</v>
      </c>
      <c r="H7" s="15" t="s">
        <v>10</v>
      </c>
      <c r="I7" s="15" t="s">
        <v>0</v>
      </c>
      <c r="J7" s="15" t="s">
        <v>9</v>
      </c>
      <c r="K7" s="15" t="s">
        <v>10</v>
      </c>
      <c r="L7" s="15" t="s">
        <v>0</v>
      </c>
      <c r="M7" s="15" t="s">
        <v>9</v>
      </c>
      <c r="N7" s="15" t="s">
        <v>10</v>
      </c>
      <c r="O7" s="15" t="s">
        <v>0</v>
      </c>
      <c r="P7" s="15" t="s">
        <v>9</v>
      </c>
      <c r="Q7" s="15" t="s">
        <v>10</v>
      </c>
      <c r="R7" s="68" t="s">
        <v>0</v>
      </c>
      <c r="S7" s="68" t="s">
        <v>9</v>
      </c>
      <c r="T7" s="68" t="s">
        <v>10</v>
      </c>
      <c r="U7" s="107" t="s">
        <v>0</v>
      </c>
      <c r="V7" s="107" t="s">
        <v>9</v>
      </c>
      <c r="W7" s="107" t="s">
        <v>10</v>
      </c>
      <c r="X7" s="17" t="s">
        <v>0</v>
      </c>
      <c r="Y7" s="17" t="s">
        <v>9</v>
      </c>
      <c r="Z7" s="17" t="s">
        <v>10</v>
      </c>
      <c r="AA7" s="221"/>
      <c r="AB7" s="221"/>
      <c r="AC7" s="221"/>
      <c r="AD7" s="221"/>
    </row>
    <row r="8" spans="1:30" s="36" customFormat="1" ht="40.5" x14ac:dyDescent="0.2">
      <c r="A8" s="34">
        <v>1</v>
      </c>
      <c r="B8" s="46">
        <v>11002</v>
      </c>
      <c r="C8" s="55" t="s">
        <v>298</v>
      </c>
      <c r="D8" s="38">
        <v>69555.87</v>
      </c>
      <c r="E8" s="38">
        <v>45000</v>
      </c>
      <c r="F8" s="38"/>
      <c r="G8" s="38"/>
      <c r="H8" s="38"/>
      <c r="I8" s="38">
        <v>15000</v>
      </c>
      <c r="J8" s="38">
        <v>30000</v>
      </c>
      <c r="K8" s="38">
        <v>45000</v>
      </c>
      <c r="L8" s="45">
        <f>+E8+F8+I8</f>
        <v>60000</v>
      </c>
      <c r="M8" s="45">
        <f>+E8+G8+J8</f>
        <v>75000</v>
      </c>
      <c r="N8" s="45">
        <f>+E8+H8+K8</f>
        <v>90000</v>
      </c>
      <c r="O8" s="38"/>
      <c r="P8" s="38"/>
      <c r="Q8" s="38"/>
      <c r="R8" s="70"/>
      <c r="S8" s="70"/>
      <c r="T8" s="70"/>
      <c r="U8" s="109"/>
      <c r="V8" s="109"/>
      <c r="W8" s="109"/>
      <c r="X8" s="40">
        <f>+L8+O8+R8+U8</f>
        <v>60000</v>
      </c>
      <c r="Y8" s="40">
        <f>+M8+P8+S8+V8</f>
        <v>75000</v>
      </c>
      <c r="Z8" s="40">
        <f>+N8+Q8+T8+W8</f>
        <v>90000</v>
      </c>
      <c r="AA8" s="34">
        <v>2023</v>
      </c>
      <c r="AB8" s="34" t="s">
        <v>413</v>
      </c>
      <c r="AC8" s="27" t="s">
        <v>25</v>
      </c>
      <c r="AD8" s="34"/>
    </row>
    <row r="9" spans="1:30" s="36" customFormat="1" ht="27" x14ac:dyDescent="0.2">
      <c r="A9" s="34">
        <v>2</v>
      </c>
      <c r="B9" s="46">
        <v>32001</v>
      </c>
      <c r="C9" s="55" t="s">
        <v>299</v>
      </c>
      <c r="D9" s="38">
        <f>SUM(D10:D14)</f>
        <v>83099.62000000001</v>
      </c>
      <c r="E9" s="38">
        <f t="shared" ref="E9:Z9" si="0">SUM(E10:E14)</f>
        <v>0</v>
      </c>
      <c r="F9" s="38">
        <f t="shared" si="0"/>
        <v>0</v>
      </c>
      <c r="G9" s="38">
        <f t="shared" si="0"/>
        <v>0</v>
      </c>
      <c r="H9" s="38">
        <f t="shared" si="0"/>
        <v>0</v>
      </c>
      <c r="I9" s="38">
        <f t="shared" si="0"/>
        <v>0</v>
      </c>
      <c r="J9" s="38">
        <f t="shared" si="0"/>
        <v>0</v>
      </c>
      <c r="K9" s="38">
        <f t="shared" si="0"/>
        <v>0</v>
      </c>
      <c r="L9" s="45">
        <f>SUM(L10:L14)</f>
        <v>0</v>
      </c>
      <c r="M9" s="45">
        <f t="shared" si="0"/>
        <v>0</v>
      </c>
      <c r="N9" s="45">
        <f t="shared" si="0"/>
        <v>0</v>
      </c>
      <c r="O9" s="38">
        <f t="shared" si="0"/>
        <v>0</v>
      </c>
      <c r="P9" s="38">
        <f t="shared" si="0"/>
        <v>0</v>
      </c>
      <c r="Q9" s="38">
        <f t="shared" si="0"/>
        <v>0</v>
      </c>
      <c r="R9" s="70">
        <f t="shared" si="0"/>
        <v>0</v>
      </c>
      <c r="S9" s="70">
        <f t="shared" si="0"/>
        <v>0</v>
      </c>
      <c r="T9" s="70">
        <f t="shared" si="0"/>
        <v>0</v>
      </c>
      <c r="U9" s="109">
        <f t="shared" ref="U9:W9" si="1">SUM(U10:U14)</f>
        <v>0</v>
      </c>
      <c r="V9" s="109">
        <f t="shared" si="1"/>
        <v>0</v>
      </c>
      <c r="W9" s="109">
        <f t="shared" si="1"/>
        <v>0</v>
      </c>
      <c r="X9" s="40">
        <f t="shared" si="0"/>
        <v>0</v>
      </c>
      <c r="Y9" s="40">
        <f t="shared" si="0"/>
        <v>0</v>
      </c>
      <c r="Z9" s="40">
        <f t="shared" si="0"/>
        <v>0</v>
      </c>
      <c r="AA9" s="34"/>
      <c r="AB9" s="34"/>
      <c r="AC9" s="27"/>
      <c r="AD9" s="34"/>
    </row>
    <row r="10" spans="1:30" s="36" customFormat="1" ht="27" x14ac:dyDescent="0.2">
      <c r="A10" s="34"/>
      <c r="B10" s="46"/>
      <c r="C10" s="48" t="s">
        <v>184</v>
      </c>
      <c r="D10" s="33">
        <v>24041.920000000002</v>
      </c>
      <c r="E10" s="38"/>
      <c r="F10" s="38"/>
      <c r="G10" s="38"/>
      <c r="H10" s="38"/>
      <c r="I10" s="38"/>
      <c r="J10" s="38"/>
      <c r="K10" s="38"/>
      <c r="L10" s="42"/>
      <c r="M10" s="42"/>
      <c r="N10" s="42"/>
      <c r="O10" s="38"/>
      <c r="P10" s="38"/>
      <c r="Q10" s="38"/>
      <c r="R10" s="70"/>
      <c r="S10" s="70"/>
      <c r="T10" s="70"/>
      <c r="U10" s="109"/>
      <c r="V10" s="109"/>
      <c r="W10" s="109"/>
      <c r="X10" s="40">
        <f t="shared" ref="X10:X14" si="2">+L10+O10+R10+U10</f>
        <v>0</v>
      </c>
      <c r="Y10" s="40">
        <f t="shared" ref="Y10:Y14" si="3">+M10+P10+S10+V10</f>
        <v>0</v>
      </c>
      <c r="Z10" s="40">
        <f t="shared" ref="Z10:Z14" si="4">+N10+Q10+T10+W10</f>
        <v>0</v>
      </c>
      <c r="AA10" s="34"/>
      <c r="AB10" s="34"/>
      <c r="AC10" s="34"/>
      <c r="AD10" s="34"/>
    </row>
    <row r="11" spans="1:30" s="25" customFormat="1" ht="27" x14ac:dyDescent="0.2">
      <c r="A11" s="32"/>
      <c r="B11" s="32"/>
      <c r="C11" s="48" t="s">
        <v>74</v>
      </c>
      <c r="D11" s="33">
        <v>19449.2</v>
      </c>
      <c r="E11" s="33"/>
      <c r="F11" s="33"/>
      <c r="G11" s="33"/>
      <c r="H11" s="33"/>
      <c r="I11" s="33"/>
      <c r="J11" s="33"/>
      <c r="K11" s="33"/>
      <c r="L11" s="43">
        <f>+E11+F11+I11</f>
        <v>0</v>
      </c>
      <c r="M11" s="43">
        <f>+E11+G11+J11</f>
        <v>0</v>
      </c>
      <c r="N11" s="43">
        <f>+E11+H11+K11</f>
        <v>0</v>
      </c>
      <c r="O11" s="33"/>
      <c r="P11" s="33"/>
      <c r="Q11" s="33"/>
      <c r="R11" s="71"/>
      <c r="S11" s="71"/>
      <c r="T11" s="71"/>
      <c r="U11" s="110"/>
      <c r="V11" s="110"/>
      <c r="W11" s="110"/>
      <c r="X11" s="40">
        <f t="shared" si="2"/>
        <v>0</v>
      </c>
      <c r="Y11" s="40">
        <f t="shared" si="3"/>
        <v>0</v>
      </c>
      <c r="Z11" s="40">
        <f t="shared" si="4"/>
        <v>0</v>
      </c>
      <c r="AA11" s="32"/>
      <c r="AB11" s="32"/>
      <c r="AC11" s="32"/>
      <c r="AD11" s="32"/>
    </row>
    <row r="12" spans="1:30" s="25" customFormat="1" ht="21" customHeight="1" x14ac:dyDescent="0.2">
      <c r="A12" s="32"/>
      <c r="B12" s="32"/>
      <c r="C12" s="48" t="s">
        <v>311</v>
      </c>
      <c r="D12" s="33">
        <v>20285.7</v>
      </c>
      <c r="E12" s="33"/>
      <c r="F12" s="33"/>
      <c r="G12" s="33"/>
      <c r="H12" s="33"/>
      <c r="I12" s="33"/>
      <c r="J12" s="33"/>
      <c r="K12" s="33"/>
      <c r="L12" s="43">
        <f t="shared" ref="L12:L14" si="5">+E12+F12+I12</f>
        <v>0</v>
      </c>
      <c r="M12" s="43">
        <f t="shared" ref="M12:M14" si="6">+E12+G12+J12</f>
        <v>0</v>
      </c>
      <c r="N12" s="43">
        <f t="shared" ref="N12:N14" si="7">+E12+H12+K12</f>
        <v>0</v>
      </c>
      <c r="O12" s="33"/>
      <c r="P12" s="33"/>
      <c r="Q12" s="33"/>
      <c r="R12" s="71"/>
      <c r="S12" s="71"/>
      <c r="T12" s="71"/>
      <c r="U12" s="110"/>
      <c r="V12" s="110"/>
      <c r="W12" s="110"/>
      <c r="X12" s="40">
        <f t="shared" si="2"/>
        <v>0</v>
      </c>
      <c r="Y12" s="40">
        <f t="shared" si="3"/>
        <v>0</v>
      </c>
      <c r="Z12" s="40">
        <f t="shared" si="4"/>
        <v>0</v>
      </c>
      <c r="AA12" s="32"/>
      <c r="AB12" s="32"/>
      <c r="AC12" s="32"/>
      <c r="AD12" s="32"/>
    </row>
    <row r="13" spans="1:30" s="25" customFormat="1" ht="13.5" x14ac:dyDescent="0.2">
      <c r="A13" s="32"/>
      <c r="B13" s="32"/>
      <c r="C13" s="48" t="s">
        <v>186</v>
      </c>
      <c r="D13" s="33">
        <v>0</v>
      </c>
      <c r="E13" s="33"/>
      <c r="F13" s="33"/>
      <c r="G13" s="33"/>
      <c r="H13" s="33"/>
      <c r="I13" s="33"/>
      <c r="J13" s="33"/>
      <c r="K13" s="33"/>
      <c r="L13" s="43">
        <f t="shared" si="5"/>
        <v>0</v>
      </c>
      <c r="M13" s="43">
        <f t="shared" si="6"/>
        <v>0</v>
      </c>
      <c r="N13" s="43">
        <f t="shared" si="7"/>
        <v>0</v>
      </c>
      <c r="O13" s="33"/>
      <c r="P13" s="33"/>
      <c r="Q13" s="33"/>
      <c r="R13" s="71"/>
      <c r="S13" s="71"/>
      <c r="T13" s="71"/>
      <c r="U13" s="110"/>
      <c r="V13" s="110"/>
      <c r="W13" s="110"/>
      <c r="X13" s="40">
        <f t="shared" si="2"/>
        <v>0</v>
      </c>
      <c r="Y13" s="40">
        <f t="shared" si="3"/>
        <v>0</v>
      </c>
      <c r="Z13" s="40">
        <f t="shared" si="4"/>
        <v>0</v>
      </c>
      <c r="AA13" s="32"/>
      <c r="AB13" s="32"/>
      <c r="AC13" s="32"/>
      <c r="AD13" s="32"/>
    </row>
    <row r="14" spans="1:30" s="25" customFormat="1" ht="13.5" x14ac:dyDescent="0.2">
      <c r="A14" s="32"/>
      <c r="B14" s="32"/>
      <c r="C14" s="48" t="s">
        <v>312</v>
      </c>
      <c r="D14" s="33">
        <v>19322.8</v>
      </c>
      <c r="E14" s="33"/>
      <c r="F14" s="33"/>
      <c r="G14" s="33"/>
      <c r="H14" s="33"/>
      <c r="I14" s="33"/>
      <c r="J14" s="33"/>
      <c r="K14" s="33"/>
      <c r="L14" s="43">
        <f t="shared" si="5"/>
        <v>0</v>
      </c>
      <c r="M14" s="43">
        <f t="shared" si="6"/>
        <v>0</v>
      </c>
      <c r="N14" s="43">
        <f t="shared" si="7"/>
        <v>0</v>
      </c>
      <c r="O14" s="33"/>
      <c r="P14" s="33"/>
      <c r="Q14" s="33"/>
      <c r="R14" s="71"/>
      <c r="S14" s="71"/>
      <c r="T14" s="71"/>
      <c r="U14" s="110"/>
      <c r="V14" s="110"/>
      <c r="W14" s="110"/>
      <c r="X14" s="40">
        <f t="shared" si="2"/>
        <v>0</v>
      </c>
      <c r="Y14" s="40">
        <f t="shared" si="3"/>
        <v>0</v>
      </c>
      <c r="Z14" s="40">
        <f t="shared" si="4"/>
        <v>0</v>
      </c>
      <c r="AA14" s="32"/>
      <c r="AB14" s="32"/>
      <c r="AC14" s="32"/>
      <c r="AD14" s="32"/>
    </row>
    <row r="15" spans="1:30" s="36" customFormat="1" ht="40.5" x14ac:dyDescent="0.2">
      <c r="A15" s="34">
        <v>3</v>
      </c>
      <c r="B15" s="46">
        <v>32002</v>
      </c>
      <c r="C15" s="55" t="s">
        <v>314</v>
      </c>
      <c r="D15" s="38">
        <f>+D16</f>
        <v>121677</v>
      </c>
      <c r="E15" s="38">
        <f>+E16</f>
        <v>150781.5</v>
      </c>
      <c r="F15" s="38">
        <f t="shared" ref="F15:Z15" si="8">+F16</f>
        <v>0</v>
      </c>
      <c r="G15" s="38">
        <f t="shared" si="8"/>
        <v>0</v>
      </c>
      <c r="H15" s="38">
        <f t="shared" si="8"/>
        <v>0</v>
      </c>
      <c r="I15" s="38">
        <f t="shared" si="8"/>
        <v>0</v>
      </c>
      <c r="J15" s="38">
        <f t="shared" si="8"/>
        <v>0</v>
      </c>
      <c r="K15" s="38">
        <f t="shared" si="8"/>
        <v>0</v>
      </c>
      <c r="L15" s="45">
        <f>+L16</f>
        <v>150781.5</v>
      </c>
      <c r="M15" s="45">
        <f t="shared" si="8"/>
        <v>150781.5</v>
      </c>
      <c r="N15" s="45">
        <f t="shared" si="8"/>
        <v>150781.5</v>
      </c>
      <c r="O15" s="38"/>
      <c r="P15" s="38"/>
      <c r="Q15" s="38"/>
      <c r="R15" s="70"/>
      <c r="S15" s="70"/>
      <c r="T15" s="70"/>
      <c r="U15" s="109"/>
      <c r="V15" s="109"/>
      <c r="W15" s="109"/>
      <c r="X15" s="40">
        <f t="shared" si="8"/>
        <v>150781.5</v>
      </c>
      <c r="Y15" s="40">
        <f t="shared" si="8"/>
        <v>150781.5</v>
      </c>
      <c r="Z15" s="40">
        <f t="shared" si="8"/>
        <v>150781.5</v>
      </c>
      <c r="AA15" s="34">
        <v>2019</v>
      </c>
      <c r="AB15" s="34" t="s">
        <v>413</v>
      </c>
      <c r="AC15" s="27" t="s">
        <v>25</v>
      </c>
      <c r="AD15" s="34"/>
    </row>
    <row r="16" spans="1:30" s="25" customFormat="1" ht="27" x14ac:dyDescent="0.2">
      <c r="A16" s="32"/>
      <c r="B16" s="32"/>
      <c r="C16" s="48" t="s">
        <v>74</v>
      </c>
      <c r="D16" s="33">
        <v>121677</v>
      </c>
      <c r="E16" s="33">
        <v>150781.5</v>
      </c>
      <c r="F16" s="33"/>
      <c r="G16" s="33"/>
      <c r="H16" s="33"/>
      <c r="I16" s="33"/>
      <c r="J16" s="33"/>
      <c r="K16" s="33"/>
      <c r="L16" s="43">
        <f>+E16+F16+I16</f>
        <v>150781.5</v>
      </c>
      <c r="M16" s="43">
        <f>+E16+G16+J16</f>
        <v>150781.5</v>
      </c>
      <c r="N16" s="43">
        <f>+E16+H16+K16</f>
        <v>150781.5</v>
      </c>
      <c r="O16" s="33"/>
      <c r="P16" s="33"/>
      <c r="Q16" s="33"/>
      <c r="R16" s="71"/>
      <c r="S16" s="71"/>
      <c r="T16" s="71"/>
      <c r="U16" s="110"/>
      <c r="V16" s="110"/>
      <c r="W16" s="110"/>
      <c r="X16" s="40">
        <f>+L16+O16+R16+U16</f>
        <v>150781.5</v>
      </c>
      <c r="Y16" s="40">
        <f>+M16+P16+S16+V16</f>
        <v>150781.5</v>
      </c>
      <c r="Z16" s="40">
        <f>+N16+Q16+T16+W16</f>
        <v>150781.5</v>
      </c>
      <c r="AA16" s="32"/>
      <c r="AB16" s="32"/>
      <c r="AC16" s="32"/>
      <c r="AD16" s="32"/>
    </row>
    <row r="17" spans="1:30" s="36" customFormat="1" ht="54" x14ac:dyDescent="0.2">
      <c r="A17" s="34">
        <v>4</v>
      </c>
      <c r="B17" s="46">
        <v>32004</v>
      </c>
      <c r="C17" s="55" t="s">
        <v>313</v>
      </c>
      <c r="D17" s="38">
        <f>+D18+D19</f>
        <v>80943.95</v>
      </c>
      <c r="E17" s="38">
        <f t="shared" ref="E17:Z17" si="9">+E18+E19</f>
        <v>0</v>
      </c>
      <c r="F17" s="38">
        <f t="shared" si="9"/>
        <v>0</v>
      </c>
      <c r="G17" s="38">
        <f t="shared" si="9"/>
        <v>0</v>
      </c>
      <c r="H17" s="38">
        <f t="shared" si="9"/>
        <v>0</v>
      </c>
      <c r="I17" s="38">
        <f t="shared" si="9"/>
        <v>0</v>
      </c>
      <c r="J17" s="38">
        <f t="shared" si="9"/>
        <v>0</v>
      </c>
      <c r="K17" s="38">
        <f t="shared" si="9"/>
        <v>0</v>
      </c>
      <c r="L17" s="45">
        <f t="shared" si="9"/>
        <v>0</v>
      </c>
      <c r="M17" s="45">
        <f t="shared" si="9"/>
        <v>0</v>
      </c>
      <c r="N17" s="45">
        <f t="shared" si="9"/>
        <v>0</v>
      </c>
      <c r="O17" s="38">
        <f t="shared" si="9"/>
        <v>0</v>
      </c>
      <c r="P17" s="38">
        <f t="shared" si="9"/>
        <v>0</v>
      </c>
      <c r="Q17" s="38">
        <f t="shared" si="9"/>
        <v>0</v>
      </c>
      <c r="R17" s="70">
        <f t="shared" si="9"/>
        <v>0</v>
      </c>
      <c r="S17" s="70">
        <f t="shared" si="9"/>
        <v>0</v>
      </c>
      <c r="T17" s="70">
        <f t="shared" si="9"/>
        <v>0</v>
      </c>
      <c r="U17" s="109">
        <f t="shared" ref="U17:W17" si="10">+U18+U19</f>
        <v>0</v>
      </c>
      <c r="V17" s="109">
        <f t="shared" si="10"/>
        <v>0</v>
      </c>
      <c r="W17" s="109">
        <f t="shared" si="10"/>
        <v>0</v>
      </c>
      <c r="X17" s="40">
        <f t="shared" si="9"/>
        <v>0</v>
      </c>
      <c r="Y17" s="40">
        <f t="shared" si="9"/>
        <v>0</v>
      </c>
      <c r="Z17" s="40">
        <f t="shared" si="9"/>
        <v>0</v>
      </c>
      <c r="AA17" s="34"/>
      <c r="AB17" s="34"/>
      <c r="AC17" s="34"/>
      <c r="AD17" s="34"/>
    </row>
    <row r="18" spans="1:30" s="25" customFormat="1" ht="27" x14ac:dyDescent="0.2">
      <c r="A18" s="32"/>
      <c r="B18" s="32"/>
      <c r="C18" s="48" t="s">
        <v>74</v>
      </c>
      <c r="D18" s="33">
        <v>80943.95</v>
      </c>
      <c r="E18" s="33">
        <v>0</v>
      </c>
      <c r="F18" s="33"/>
      <c r="G18" s="33"/>
      <c r="H18" s="33"/>
      <c r="I18" s="33"/>
      <c r="J18" s="33"/>
      <c r="K18" s="33"/>
      <c r="L18" s="43">
        <f t="shared" ref="L18:L19" si="11">+E18+F18+I18</f>
        <v>0</v>
      </c>
      <c r="M18" s="43">
        <f t="shared" ref="M18:M19" si="12">+E18+G18+J18</f>
        <v>0</v>
      </c>
      <c r="N18" s="43">
        <f t="shared" ref="N18:N19" si="13">+E18+H18+K18</f>
        <v>0</v>
      </c>
      <c r="O18" s="33"/>
      <c r="P18" s="33"/>
      <c r="Q18" s="33"/>
      <c r="R18" s="71"/>
      <c r="S18" s="71"/>
      <c r="T18" s="71"/>
      <c r="U18" s="110"/>
      <c r="V18" s="110"/>
      <c r="W18" s="110"/>
      <c r="X18" s="40">
        <f t="shared" ref="X18:X19" si="14">+L18+O18+R18+U18</f>
        <v>0</v>
      </c>
      <c r="Y18" s="40">
        <f t="shared" ref="Y18:Y19" si="15">+M18+P18+S18+V18</f>
        <v>0</v>
      </c>
      <c r="Z18" s="40">
        <f t="shared" ref="Z18:Z19" si="16">+N18+Q18+T18+W18</f>
        <v>0</v>
      </c>
      <c r="AA18" s="32"/>
      <c r="AB18" s="32"/>
      <c r="AC18" s="32"/>
      <c r="AD18" s="32"/>
    </row>
    <row r="19" spans="1:30" s="25" customFormat="1" ht="13.5" x14ac:dyDescent="0.2">
      <c r="A19" s="32"/>
      <c r="B19" s="32"/>
      <c r="C19" s="48" t="s">
        <v>96</v>
      </c>
      <c r="D19" s="33">
        <v>0</v>
      </c>
      <c r="E19" s="33">
        <v>0</v>
      </c>
      <c r="F19" s="33"/>
      <c r="G19" s="33"/>
      <c r="H19" s="33"/>
      <c r="I19" s="33"/>
      <c r="J19" s="33"/>
      <c r="K19" s="33"/>
      <c r="L19" s="43">
        <f t="shared" si="11"/>
        <v>0</v>
      </c>
      <c r="M19" s="43">
        <f t="shared" si="12"/>
        <v>0</v>
      </c>
      <c r="N19" s="43">
        <f t="shared" si="13"/>
        <v>0</v>
      </c>
      <c r="O19" s="33"/>
      <c r="P19" s="33"/>
      <c r="Q19" s="33"/>
      <c r="R19" s="71"/>
      <c r="S19" s="71"/>
      <c r="T19" s="71"/>
      <c r="U19" s="110"/>
      <c r="V19" s="110"/>
      <c r="W19" s="110"/>
      <c r="X19" s="40">
        <f t="shared" si="14"/>
        <v>0</v>
      </c>
      <c r="Y19" s="40">
        <f t="shared" si="15"/>
        <v>0</v>
      </c>
      <c r="Z19" s="40">
        <f t="shared" si="16"/>
        <v>0</v>
      </c>
      <c r="AA19" s="32"/>
      <c r="AB19" s="32"/>
      <c r="AC19" s="32"/>
      <c r="AD19" s="32"/>
    </row>
    <row r="20" spans="1:30" s="36" customFormat="1" ht="54" x14ac:dyDescent="0.2">
      <c r="A20" s="34">
        <v>5</v>
      </c>
      <c r="B20" s="46" t="s">
        <v>300</v>
      </c>
      <c r="C20" s="55" t="s">
        <v>301</v>
      </c>
      <c r="D20" s="38">
        <f>SUM(D21:D23)</f>
        <v>646671.91999999993</v>
      </c>
      <c r="E20" s="38">
        <f t="shared" ref="E20:Z20" si="17">SUM(E21:E23)</f>
        <v>334320.59999999998</v>
      </c>
      <c r="F20" s="38">
        <f t="shared" si="17"/>
        <v>0</v>
      </c>
      <c r="G20" s="38">
        <f t="shared" si="17"/>
        <v>0</v>
      </c>
      <c r="H20" s="38">
        <f t="shared" si="17"/>
        <v>0</v>
      </c>
      <c r="I20" s="38">
        <f t="shared" si="17"/>
        <v>0</v>
      </c>
      <c r="J20" s="38">
        <f t="shared" si="17"/>
        <v>0</v>
      </c>
      <c r="K20" s="38">
        <f t="shared" si="17"/>
        <v>0</v>
      </c>
      <c r="L20" s="45">
        <f t="shared" si="17"/>
        <v>334320.59999999998</v>
      </c>
      <c r="M20" s="45">
        <f t="shared" si="17"/>
        <v>334320.59999999998</v>
      </c>
      <c r="N20" s="45">
        <f t="shared" si="17"/>
        <v>334320.59999999998</v>
      </c>
      <c r="O20" s="38">
        <f t="shared" si="17"/>
        <v>0</v>
      </c>
      <c r="P20" s="38">
        <f t="shared" si="17"/>
        <v>0</v>
      </c>
      <c r="Q20" s="38">
        <f t="shared" si="17"/>
        <v>0</v>
      </c>
      <c r="R20" s="70">
        <f t="shared" si="17"/>
        <v>0</v>
      </c>
      <c r="S20" s="70">
        <f t="shared" si="17"/>
        <v>0</v>
      </c>
      <c r="T20" s="70">
        <f t="shared" si="17"/>
        <v>0</v>
      </c>
      <c r="U20" s="109">
        <f t="shared" ref="U20:W20" si="18">SUM(U21:U23)</f>
        <v>0</v>
      </c>
      <c r="V20" s="109">
        <f t="shared" si="18"/>
        <v>0</v>
      </c>
      <c r="W20" s="109">
        <f t="shared" si="18"/>
        <v>0</v>
      </c>
      <c r="X20" s="40">
        <f t="shared" si="17"/>
        <v>334320.59999999998</v>
      </c>
      <c r="Y20" s="40">
        <f t="shared" si="17"/>
        <v>334320.59999999998</v>
      </c>
      <c r="Z20" s="40">
        <f t="shared" si="17"/>
        <v>334320.59999999998</v>
      </c>
      <c r="AA20" s="34">
        <v>2019</v>
      </c>
      <c r="AB20" s="34" t="s">
        <v>413</v>
      </c>
      <c r="AC20" s="27" t="s">
        <v>25</v>
      </c>
      <c r="AD20" s="34"/>
    </row>
    <row r="21" spans="1:30" s="25" customFormat="1" ht="27" x14ac:dyDescent="0.2">
      <c r="A21" s="32"/>
      <c r="B21" s="32"/>
      <c r="C21" s="48" t="s">
        <v>74</v>
      </c>
      <c r="D21" s="33">
        <v>86642.07</v>
      </c>
      <c r="E21" s="33">
        <v>80130.3</v>
      </c>
      <c r="F21" s="33"/>
      <c r="G21" s="33"/>
      <c r="H21" s="33"/>
      <c r="I21" s="33"/>
      <c r="J21" s="33"/>
      <c r="K21" s="33"/>
      <c r="L21" s="43">
        <f t="shared" ref="L21:L29" si="19">+E21+F21+I21</f>
        <v>80130.3</v>
      </c>
      <c r="M21" s="43">
        <f t="shared" ref="M21:M29" si="20">+E21+G21+J21</f>
        <v>80130.3</v>
      </c>
      <c r="N21" s="43">
        <f t="shared" ref="N21:N29" si="21">+E21+H21+K21</f>
        <v>80130.3</v>
      </c>
      <c r="O21" s="33"/>
      <c r="P21" s="33"/>
      <c r="Q21" s="33"/>
      <c r="R21" s="71"/>
      <c r="S21" s="71"/>
      <c r="T21" s="71"/>
      <c r="U21" s="110"/>
      <c r="V21" s="110"/>
      <c r="W21" s="110"/>
      <c r="X21" s="40">
        <f t="shared" ref="X21:X23" si="22">+L21+O21+R21+U21</f>
        <v>80130.3</v>
      </c>
      <c r="Y21" s="40">
        <f t="shared" ref="Y21:Y23" si="23">+M21+P21+S21+V21</f>
        <v>80130.3</v>
      </c>
      <c r="Z21" s="40">
        <f t="shared" ref="Z21:Z23" si="24">+N21+Q21+T21+W21</f>
        <v>80130.3</v>
      </c>
      <c r="AA21" s="32"/>
      <c r="AB21" s="32"/>
      <c r="AC21" s="32"/>
      <c r="AD21" s="32"/>
    </row>
    <row r="22" spans="1:30" s="25" customFormat="1" ht="13.5" x14ac:dyDescent="0.2">
      <c r="A22" s="32"/>
      <c r="B22" s="32"/>
      <c r="C22" s="48" t="s">
        <v>96</v>
      </c>
      <c r="D22" s="33">
        <v>560029.85</v>
      </c>
      <c r="E22" s="33">
        <v>101007.5</v>
      </c>
      <c r="F22" s="33"/>
      <c r="G22" s="33"/>
      <c r="H22" s="33"/>
      <c r="I22" s="33"/>
      <c r="J22" s="33"/>
      <c r="K22" s="33"/>
      <c r="L22" s="43">
        <f t="shared" si="19"/>
        <v>101007.5</v>
      </c>
      <c r="M22" s="43">
        <f t="shared" si="20"/>
        <v>101007.5</v>
      </c>
      <c r="N22" s="43">
        <f t="shared" si="21"/>
        <v>101007.5</v>
      </c>
      <c r="O22" s="33"/>
      <c r="P22" s="33"/>
      <c r="Q22" s="33"/>
      <c r="R22" s="71"/>
      <c r="S22" s="71"/>
      <c r="T22" s="71"/>
      <c r="U22" s="110"/>
      <c r="V22" s="110"/>
      <c r="W22" s="110"/>
      <c r="X22" s="40">
        <f t="shared" si="22"/>
        <v>101007.5</v>
      </c>
      <c r="Y22" s="40">
        <f t="shared" si="23"/>
        <v>101007.5</v>
      </c>
      <c r="Z22" s="40">
        <f t="shared" si="24"/>
        <v>101007.5</v>
      </c>
      <c r="AA22" s="32"/>
      <c r="AB22" s="32"/>
      <c r="AC22" s="32"/>
      <c r="AD22" s="32"/>
    </row>
    <row r="23" spans="1:30" s="25" customFormat="1" ht="13.5" x14ac:dyDescent="0.2">
      <c r="A23" s="32"/>
      <c r="B23" s="32"/>
      <c r="C23" s="48" t="s">
        <v>295</v>
      </c>
      <c r="D23" s="33">
        <v>0</v>
      </c>
      <c r="E23" s="33">
        <v>153182.79999999999</v>
      </c>
      <c r="F23" s="33"/>
      <c r="G23" s="33"/>
      <c r="H23" s="33"/>
      <c r="I23" s="33"/>
      <c r="J23" s="33"/>
      <c r="K23" s="33"/>
      <c r="L23" s="43">
        <f t="shared" si="19"/>
        <v>153182.79999999999</v>
      </c>
      <c r="M23" s="43">
        <f t="shared" si="20"/>
        <v>153182.79999999999</v>
      </c>
      <c r="N23" s="43">
        <f t="shared" si="21"/>
        <v>153182.79999999999</v>
      </c>
      <c r="O23" s="33"/>
      <c r="P23" s="33"/>
      <c r="Q23" s="33"/>
      <c r="R23" s="71"/>
      <c r="S23" s="71"/>
      <c r="T23" s="71"/>
      <c r="U23" s="110"/>
      <c r="V23" s="110"/>
      <c r="W23" s="110"/>
      <c r="X23" s="40">
        <f t="shared" si="22"/>
        <v>153182.79999999999</v>
      </c>
      <c r="Y23" s="40">
        <f t="shared" si="23"/>
        <v>153182.79999999999</v>
      </c>
      <c r="Z23" s="40">
        <f t="shared" si="24"/>
        <v>153182.79999999999</v>
      </c>
      <c r="AA23" s="32"/>
      <c r="AB23" s="32"/>
      <c r="AC23" s="32"/>
      <c r="AD23" s="32"/>
    </row>
    <row r="24" spans="1:30" s="36" customFormat="1" ht="54" x14ac:dyDescent="0.2">
      <c r="A24" s="34">
        <v>6</v>
      </c>
      <c r="B24" s="46" t="s">
        <v>302</v>
      </c>
      <c r="C24" s="55" t="s">
        <v>303</v>
      </c>
      <c r="D24" s="38">
        <f>+D25</f>
        <v>584223.4</v>
      </c>
      <c r="E24" s="38">
        <f t="shared" ref="E24:Z24" si="25">+E25</f>
        <v>260925.2</v>
      </c>
      <c r="F24" s="38">
        <f t="shared" si="25"/>
        <v>0</v>
      </c>
      <c r="G24" s="38">
        <f t="shared" si="25"/>
        <v>0</v>
      </c>
      <c r="H24" s="38">
        <f t="shared" si="25"/>
        <v>0</v>
      </c>
      <c r="I24" s="38">
        <f t="shared" si="25"/>
        <v>0</v>
      </c>
      <c r="J24" s="38">
        <f t="shared" si="25"/>
        <v>0</v>
      </c>
      <c r="K24" s="38">
        <f t="shared" si="25"/>
        <v>0</v>
      </c>
      <c r="L24" s="45">
        <f t="shared" si="25"/>
        <v>260925.2</v>
      </c>
      <c r="M24" s="45">
        <f t="shared" si="25"/>
        <v>260925.2</v>
      </c>
      <c r="N24" s="45">
        <f t="shared" si="25"/>
        <v>260925.2</v>
      </c>
      <c r="O24" s="38">
        <f t="shared" si="25"/>
        <v>0</v>
      </c>
      <c r="P24" s="38">
        <f t="shared" si="25"/>
        <v>0</v>
      </c>
      <c r="Q24" s="38">
        <f t="shared" si="25"/>
        <v>0</v>
      </c>
      <c r="R24" s="70">
        <f t="shared" si="25"/>
        <v>0</v>
      </c>
      <c r="S24" s="70">
        <f t="shared" si="25"/>
        <v>0</v>
      </c>
      <c r="T24" s="70">
        <f t="shared" si="25"/>
        <v>0</v>
      </c>
      <c r="U24" s="109">
        <f t="shared" si="25"/>
        <v>0</v>
      </c>
      <c r="V24" s="109">
        <f t="shared" si="25"/>
        <v>0</v>
      </c>
      <c r="W24" s="109">
        <f t="shared" si="25"/>
        <v>0</v>
      </c>
      <c r="X24" s="40">
        <f t="shared" si="25"/>
        <v>260925.2</v>
      </c>
      <c r="Y24" s="40">
        <f t="shared" si="25"/>
        <v>260925.2</v>
      </c>
      <c r="Z24" s="40">
        <f t="shared" si="25"/>
        <v>260925.2</v>
      </c>
      <c r="AA24" s="34">
        <v>2020</v>
      </c>
      <c r="AB24" s="34" t="s">
        <v>413</v>
      </c>
      <c r="AC24" s="27" t="s">
        <v>25</v>
      </c>
      <c r="AD24" s="34"/>
    </row>
    <row r="25" spans="1:30" s="25" customFormat="1" ht="13.5" x14ac:dyDescent="0.2">
      <c r="A25" s="32"/>
      <c r="B25" s="32"/>
      <c r="C25" s="48" t="s">
        <v>96</v>
      </c>
      <c r="D25" s="33">
        <v>584223.4</v>
      </c>
      <c r="E25" s="33">
        <v>260925.2</v>
      </c>
      <c r="F25" s="33"/>
      <c r="G25" s="33"/>
      <c r="H25" s="33"/>
      <c r="I25" s="33"/>
      <c r="J25" s="33"/>
      <c r="K25" s="33"/>
      <c r="L25" s="43">
        <f t="shared" si="19"/>
        <v>260925.2</v>
      </c>
      <c r="M25" s="43">
        <f t="shared" si="20"/>
        <v>260925.2</v>
      </c>
      <c r="N25" s="43">
        <f t="shared" si="21"/>
        <v>260925.2</v>
      </c>
      <c r="O25" s="33"/>
      <c r="P25" s="33"/>
      <c r="Q25" s="33"/>
      <c r="R25" s="71"/>
      <c r="S25" s="71"/>
      <c r="T25" s="71"/>
      <c r="U25" s="110"/>
      <c r="V25" s="110"/>
      <c r="W25" s="110"/>
      <c r="X25" s="40">
        <f t="shared" ref="X25:Z26" si="26">+L25+O25+R25+U25</f>
        <v>260925.2</v>
      </c>
      <c r="Y25" s="40">
        <f t="shared" si="26"/>
        <v>260925.2</v>
      </c>
      <c r="Z25" s="40">
        <f t="shared" si="26"/>
        <v>260925.2</v>
      </c>
      <c r="AA25" s="32"/>
      <c r="AB25" s="32"/>
      <c r="AC25" s="32"/>
      <c r="AD25" s="32"/>
    </row>
    <row r="26" spans="1:30" x14ac:dyDescent="0.25">
      <c r="A26" s="5">
        <v>5</v>
      </c>
      <c r="B26" s="6"/>
      <c r="C26" s="6"/>
      <c r="D26" s="10"/>
      <c r="E26" s="10"/>
      <c r="F26" s="10"/>
      <c r="G26" s="10"/>
      <c r="H26" s="10"/>
      <c r="I26" s="10"/>
      <c r="J26" s="10"/>
      <c r="K26" s="10"/>
      <c r="L26" s="44">
        <f t="shared" si="19"/>
        <v>0</v>
      </c>
      <c r="M26" s="44">
        <f t="shared" si="20"/>
        <v>0</v>
      </c>
      <c r="N26" s="44">
        <f t="shared" si="21"/>
        <v>0</v>
      </c>
      <c r="O26" s="10"/>
      <c r="P26" s="10"/>
      <c r="Q26" s="10"/>
      <c r="R26" s="72"/>
      <c r="S26" s="72"/>
      <c r="T26" s="72"/>
      <c r="U26" s="111"/>
      <c r="V26" s="111"/>
      <c r="W26" s="111"/>
      <c r="X26" s="40">
        <f t="shared" si="26"/>
        <v>0</v>
      </c>
      <c r="Y26" s="40">
        <f t="shared" si="26"/>
        <v>0</v>
      </c>
      <c r="Z26" s="40">
        <f t="shared" si="26"/>
        <v>0</v>
      </c>
      <c r="AA26" s="6"/>
      <c r="AB26" s="6"/>
      <c r="AC26" s="6"/>
      <c r="AD26" s="6"/>
    </row>
    <row r="27" spans="1:30" x14ac:dyDescent="0.25">
      <c r="A27" s="5">
        <v>6</v>
      </c>
      <c r="B27" s="6"/>
      <c r="C27" s="6"/>
      <c r="D27" s="10"/>
      <c r="E27" s="10"/>
      <c r="F27" s="10"/>
      <c r="G27" s="10"/>
      <c r="H27" s="10"/>
      <c r="I27" s="10"/>
      <c r="J27" s="10"/>
      <c r="K27" s="10"/>
      <c r="L27" s="44">
        <f t="shared" si="19"/>
        <v>0</v>
      </c>
      <c r="M27" s="44">
        <f t="shared" si="20"/>
        <v>0</v>
      </c>
      <c r="N27" s="44">
        <f t="shared" si="21"/>
        <v>0</v>
      </c>
      <c r="O27" s="10"/>
      <c r="P27" s="10"/>
      <c r="Q27" s="10"/>
      <c r="R27" s="72"/>
      <c r="S27" s="72"/>
      <c r="T27" s="72"/>
      <c r="U27" s="111"/>
      <c r="V27" s="111"/>
      <c r="W27" s="111"/>
      <c r="X27" s="40">
        <f t="shared" ref="X27:X30" si="27">+L27+O27+R27+U27</f>
        <v>0</v>
      </c>
      <c r="Y27" s="40">
        <f t="shared" ref="Y27:Y30" si="28">+M27+P27+S27+V27</f>
        <v>0</v>
      </c>
      <c r="Z27" s="40">
        <f t="shared" ref="Z27:Z30" si="29">+N27+Q27+T27+W27</f>
        <v>0</v>
      </c>
      <c r="AA27" s="6"/>
      <c r="AB27" s="6"/>
      <c r="AC27" s="6"/>
      <c r="AD27" s="6"/>
    </row>
    <row r="28" spans="1:30" x14ac:dyDescent="0.25">
      <c r="A28" s="6">
        <v>4</v>
      </c>
      <c r="B28" s="6"/>
      <c r="C28" s="6"/>
      <c r="D28" s="10"/>
      <c r="E28" s="10"/>
      <c r="F28" s="10"/>
      <c r="G28" s="10"/>
      <c r="H28" s="10"/>
      <c r="I28" s="10"/>
      <c r="J28" s="10"/>
      <c r="K28" s="10"/>
      <c r="L28" s="44">
        <f t="shared" si="19"/>
        <v>0</v>
      </c>
      <c r="M28" s="44">
        <f t="shared" si="20"/>
        <v>0</v>
      </c>
      <c r="N28" s="44">
        <f t="shared" si="21"/>
        <v>0</v>
      </c>
      <c r="O28" s="10"/>
      <c r="P28" s="10"/>
      <c r="Q28" s="10"/>
      <c r="R28" s="72"/>
      <c r="S28" s="72"/>
      <c r="T28" s="72"/>
      <c r="U28" s="111"/>
      <c r="V28" s="111"/>
      <c r="W28" s="111"/>
      <c r="X28" s="40">
        <f t="shared" si="27"/>
        <v>0</v>
      </c>
      <c r="Y28" s="40">
        <f t="shared" si="28"/>
        <v>0</v>
      </c>
      <c r="Z28" s="40">
        <f t="shared" si="29"/>
        <v>0</v>
      </c>
      <c r="AA28" s="6"/>
      <c r="AB28" s="6"/>
      <c r="AC28" s="6"/>
      <c r="AD28" s="6"/>
    </row>
    <row r="29" spans="1:30" x14ac:dyDescent="0.25">
      <c r="A29" s="6">
        <v>5</v>
      </c>
      <c r="B29" s="6"/>
      <c r="C29" s="6"/>
      <c r="D29" s="10"/>
      <c r="E29" s="10"/>
      <c r="F29" s="10"/>
      <c r="G29" s="10"/>
      <c r="H29" s="10"/>
      <c r="I29" s="10"/>
      <c r="J29" s="10"/>
      <c r="K29" s="10"/>
      <c r="L29" s="44">
        <f t="shared" si="19"/>
        <v>0</v>
      </c>
      <c r="M29" s="44">
        <f t="shared" si="20"/>
        <v>0</v>
      </c>
      <c r="N29" s="44">
        <f t="shared" si="21"/>
        <v>0</v>
      </c>
      <c r="O29" s="10"/>
      <c r="P29" s="10"/>
      <c r="Q29" s="10"/>
      <c r="R29" s="72"/>
      <c r="S29" s="72"/>
      <c r="T29" s="72"/>
      <c r="U29" s="111"/>
      <c r="V29" s="111"/>
      <c r="W29" s="111"/>
      <c r="X29" s="40">
        <f t="shared" si="27"/>
        <v>0</v>
      </c>
      <c r="Y29" s="40">
        <f t="shared" si="28"/>
        <v>0</v>
      </c>
      <c r="Z29" s="40">
        <f t="shared" si="29"/>
        <v>0</v>
      </c>
      <c r="AA29" s="6"/>
      <c r="AB29" s="6"/>
      <c r="AC29" s="6"/>
      <c r="AD29" s="6"/>
    </row>
    <row r="30" spans="1:30" x14ac:dyDescent="0.25">
      <c r="A30" s="6">
        <v>6</v>
      </c>
      <c r="B30" s="6"/>
      <c r="C30" s="6"/>
      <c r="D30" s="10"/>
      <c r="E30" s="10"/>
      <c r="F30" s="10"/>
      <c r="G30" s="10"/>
      <c r="H30" s="10"/>
      <c r="I30" s="10"/>
      <c r="J30" s="10"/>
      <c r="K30" s="10"/>
      <c r="L30" s="44">
        <f t="shared" ref="L30" si="30">+E30+F30+I30</f>
        <v>0</v>
      </c>
      <c r="M30" s="44">
        <f t="shared" ref="M30" si="31">+E30+G30+J30</f>
        <v>0</v>
      </c>
      <c r="N30" s="44">
        <f t="shared" ref="N30" si="32">+E30+H30+K30</f>
        <v>0</v>
      </c>
      <c r="O30" s="10"/>
      <c r="P30" s="10"/>
      <c r="Q30" s="10"/>
      <c r="R30" s="72"/>
      <c r="S30" s="72"/>
      <c r="T30" s="72"/>
      <c r="U30" s="111"/>
      <c r="V30" s="111"/>
      <c r="W30" s="111"/>
      <c r="X30" s="40">
        <f t="shared" si="27"/>
        <v>0</v>
      </c>
      <c r="Y30" s="40">
        <f t="shared" si="28"/>
        <v>0</v>
      </c>
      <c r="Z30" s="40">
        <f t="shared" si="29"/>
        <v>0</v>
      </c>
      <c r="AA30" s="6"/>
      <c r="AB30" s="6"/>
      <c r="AC30" s="6"/>
      <c r="AD30" s="6"/>
    </row>
    <row r="31" spans="1:30" s="83" customFormat="1" ht="14.25" x14ac:dyDescent="0.2">
      <c r="A31" s="80"/>
      <c r="B31" s="226"/>
      <c r="C31" s="227"/>
      <c r="D31" s="81">
        <f>SUM(D8+D9+D15+D17+D20+D24+D26+D27+D28+D29+D30)</f>
        <v>1586171.7599999998</v>
      </c>
      <c r="E31" s="81">
        <f t="shared" ref="E31:Z31" si="33">SUM(E8+E9+E15+E17+E20+E24+E26+E27+E28+E29+E30)</f>
        <v>791027.3</v>
      </c>
      <c r="F31" s="81">
        <f t="shared" si="33"/>
        <v>0</v>
      </c>
      <c r="G31" s="81">
        <f t="shared" si="33"/>
        <v>0</v>
      </c>
      <c r="H31" s="81">
        <f t="shared" si="33"/>
        <v>0</v>
      </c>
      <c r="I31" s="81">
        <f t="shared" si="33"/>
        <v>15000</v>
      </c>
      <c r="J31" s="81">
        <f t="shared" si="33"/>
        <v>30000</v>
      </c>
      <c r="K31" s="81">
        <f t="shared" si="33"/>
        <v>45000</v>
      </c>
      <c r="L31" s="81">
        <f t="shared" si="33"/>
        <v>806027.3</v>
      </c>
      <c r="M31" s="81">
        <f t="shared" si="33"/>
        <v>821027.3</v>
      </c>
      <c r="N31" s="81">
        <f t="shared" si="33"/>
        <v>836027.3</v>
      </c>
      <c r="O31" s="81">
        <f t="shared" si="33"/>
        <v>0</v>
      </c>
      <c r="P31" s="81">
        <f t="shared" si="33"/>
        <v>0</v>
      </c>
      <c r="Q31" s="81">
        <f t="shared" si="33"/>
        <v>0</v>
      </c>
      <c r="R31" s="81">
        <f t="shared" si="33"/>
        <v>0</v>
      </c>
      <c r="S31" s="81">
        <f t="shared" si="33"/>
        <v>0</v>
      </c>
      <c r="T31" s="81">
        <f t="shared" si="33"/>
        <v>0</v>
      </c>
      <c r="U31" s="81">
        <f t="shared" ref="U31:W31" si="34">SUM(U8+U9+U15+U17+U20+U24+U26+U27+U28+U29+U30)</f>
        <v>0</v>
      </c>
      <c r="V31" s="81">
        <f t="shared" si="34"/>
        <v>0</v>
      </c>
      <c r="W31" s="81">
        <f t="shared" si="34"/>
        <v>0</v>
      </c>
      <c r="X31" s="81">
        <f t="shared" si="33"/>
        <v>806027.3</v>
      </c>
      <c r="Y31" s="81">
        <f t="shared" si="33"/>
        <v>821027.3</v>
      </c>
      <c r="Z31" s="81">
        <f t="shared" si="33"/>
        <v>836027.3</v>
      </c>
      <c r="AA31" s="82" t="s">
        <v>2</v>
      </c>
      <c r="AB31" s="82" t="s">
        <v>2</v>
      </c>
      <c r="AC31" s="82" t="s">
        <v>2</v>
      </c>
      <c r="AD31" s="82" t="s">
        <v>2</v>
      </c>
    </row>
    <row r="32" spans="1:30" x14ac:dyDescent="0.25">
      <c r="D32">
        <v>1586171.7599999998</v>
      </c>
      <c r="E32">
        <v>791027.3</v>
      </c>
    </row>
    <row r="33" spans="1:5" x14ac:dyDescent="0.25">
      <c r="D33" s="56">
        <f>+D32-D31</f>
        <v>0</v>
      </c>
      <c r="E33" s="56">
        <f>+E32-E31</f>
        <v>0</v>
      </c>
    </row>
    <row r="34" spans="1:5" x14ac:dyDescent="0.25">
      <c r="A34" t="s">
        <v>5</v>
      </c>
      <c r="B34" s="7"/>
      <c r="C34" s="7"/>
    </row>
    <row r="35" spans="1:5" x14ac:dyDescent="0.25">
      <c r="A35" t="s">
        <v>6</v>
      </c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U6:W6"/>
    <mergeCell ref="B31:C31"/>
    <mergeCell ref="R6:T6"/>
    <mergeCell ref="X6:Z6"/>
    <mergeCell ref="AA6:AA7"/>
    <mergeCell ref="AB6:AB7"/>
  </mergeCells>
  <pageMargins left="0.7" right="0.7" top="0.75" bottom="0.75" header="0.3" footer="0.3"/>
  <pageSetup paperSize="9" orientation="portrait" verticalDpi="1200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AD26"/>
  <sheetViews>
    <sheetView zoomScale="70" zoomScaleNormal="70" workbookViewId="0">
      <selection activeCell="N2" sqref="N2"/>
    </sheetView>
  </sheetViews>
  <sheetFormatPr defaultRowHeight="15" x14ac:dyDescent="0.25"/>
  <cols>
    <col min="1" max="1" width="4.85546875" customWidth="1"/>
    <col min="2" max="2" width="10" customWidth="1"/>
    <col min="3" max="3" width="38" customWidth="1"/>
    <col min="4" max="4" width="15.85546875" bestFit="1" customWidth="1"/>
    <col min="5" max="5" width="13.85546875" bestFit="1" customWidth="1"/>
    <col min="6" max="6" width="12.28515625" customWidth="1"/>
    <col min="7" max="7" width="12.42578125" customWidth="1"/>
    <col min="8" max="8" width="10.28515625" customWidth="1"/>
    <col min="9" max="9" width="14.5703125" bestFit="1" customWidth="1"/>
    <col min="10" max="10" width="15.7109375" bestFit="1" customWidth="1"/>
    <col min="11" max="11" width="16" bestFit="1" customWidth="1"/>
    <col min="12" max="12" width="13.85546875" bestFit="1" customWidth="1"/>
    <col min="13" max="13" width="13.5703125" bestFit="1" customWidth="1"/>
    <col min="14" max="14" width="13.140625" bestFit="1" customWidth="1"/>
    <col min="15" max="15" width="9.5703125" customWidth="1"/>
    <col min="16" max="16" width="12.140625" customWidth="1"/>
    <col min="17" max="17" width="9.42578125" bestFit="1" customWidth="1"/>
    <col min="18" max="20" width="9.28515625" customWidth="1"/>
    <col min="21" max="22" width="12.28515625" bestFit="1" customWidth="1"/>
    <col min="23" max="23" width="9.28515625" customWidth="1"/>
    <col min="24" max="24" width="13.85546875" bestFit="1" customWidth="1"/>
    <col min="25" max="25" width="13.5703125" bestFit="1" customWidth="1"/>
    <col min="26" max="26" width="13.140625" bestFit="1" customWidth="1"/>
    <col min="27" max="27" width="11.140625" customWidth="1"/>
    <col min="28" max="28" width="10.42578125" customWidth="1"/>
    <col min="29" max="29" width="25" customWidth="1"/>
    <col min="30" max="30" width="23.7109375" customWidth="1"/>
  </cols>
  <sheetData>
    <row r="1" spans="1:30" x14ac:dyDescent="0.25">
      <c r="A1" s="1" t="s">
        <v>525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316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44"/>
      <c r="B6" s="237" t="s">
        <v>17</v>
      </c>
      <c r="C6" s="237"/>
      <c r="D6" s="237" t="s">
        <v>1</v>
      </c>
      <c r="E6" s="237"/>
      <c r="F6" s="237" t="s">
        <v>510</v>
      </c>
      <c r="G6" s="237"/>
      <c r="H6" s="237"/>
      <c r="I6" s="237" t="s">
        <v>511</v>
      </c>
      <c r="J6" s="237"/>
      <c r="K6" s="237"/>
      <c r="L6" s="242" t="s">
        <v>512</v>
      </c>
      <c r="M6" s="242"/>
      <c r="N6" s="242"/>
      <c r="O6" s="237" t="s">
        <v>513</v>
      </c>
      <c r="P6" s="237"/>
      <c r="Q6" s="237"/>
      <c r="R6" s="234" t="s">
        <v>514</v>
      </c>
      <c r="S6" s="235"/>
      <c r="T6" s="236"/>
      <c r="U6" s="238" t="s">
        <v>446</v>
      </c>
      <c r="V6" s="239"/>
      <c r="W6" s="240"/>
      <c r="X6" s="228" t="s">
        <v>20</v>
      </c>
      <c r="Y6" s="228"/>
      <c r="Z6" s="228"/>
      <c r="AA6" s="237" t="s">
        <v>4</v>
      </c>
      <c r="AB6" s="237" t="s">
        <v>3</v>
      </c>
      <c r="AC6" s="237" t="s">
        <v>515</v>
      </c>
      <c r="AD6" s="237" t="s">
        <v>516</v>
      </c>
    </row>
    <row r="7" spans="1:30" ht="25.5" x14ac:dyDescent="0.25">
      <c r="A7" s="144" t="s">
        <v>8</v>
      </c>
      <c r="B7" s="145" t="s">
        <v>18</v>
      </c>
      <c r="C7" s="144" t="s">
        <v>19</v>
      </c>
      <c r="D7" s="145" t="s">
        <v>11</v>
      </c>
      <c r="E7" s="145" t="s">
        <v>23</v>
      </c>
      <c r="F7" s="145" t="s">
        <v>0</v>
      </c>
      <c r="G7" s="145" t="s">
        <v>9</v>
      </c>
      <c r="H7" s="145" t="s">
        <v>10</v>
      </c>
      <c r="I7" s="145" t="s">
        <v>0</v>
      </c>
      <c r="J7" s="145" t="s">
        <v>9</v>
      </c>
      <c r="K7" s="145" t="s">
        <v>10</v>
      </c>
      <c r="L7" s="145" t="s">
        <v>0</v>
      </c>
      <c r="M7" s="145" t="s">
        <v>9</v>
      </c>
      <c r="N7" s="145" t="s">
        <v>10</v>
      </c>
      <c r="O7" s="145" t="s">
        <v>0</v>
      </c>
      <c r="P7" s="145" t="s">
        <v>9</v>
      </c>
      <c r="Q7" s="145" t="s">
        <v>10</v>
      </c>
      <c r="R7" s="146" t="s">
        <v>0</v>
      </c>
      <c r="S7" s="146" t="s">
        <v>9</v>
      </c>
      <c r="T7" s="146" t="s">
        <v>10</v>
      </c>
      <c r="U7" s="147" t="s">
        <v>0</v>
      </c>
      <c r="V7" s="147" t="s">
        <v>9</v>
      </c>
      <c r="W7" s="147" t="s">
        <v>10</v>
      </c>
      <c r="X7" s="139" t="s">
        <v>0</v>
      </c>
      <c r="Y7" s="139" t="s">
        <v>9</v>
      </c>
      <c r="Z7" s="139" t="s">
        <v>10</v>
      </c>
      <c r="AA7" s="237"/>
      <c r="AB7" s="237"/>
      <c r="AC7" s="237"/>
      <c r="AD7" s="237"/>
    </row>
    <row r="8" spans="1:30" s="36" customFormat="1" ht="54" x14ac:dyDescent="0.2">
      <c r="A8" s="85">
        <v>1</v>
      </c>
      <c r="B8" s="47" t="s">
        <v>318</v>
      </c>
      <c r="C8" s="47" t="s">
        <v>319</v>
      </c>
      <c r="D8" s="86">
        <f>+D9</f>
        <v>256537.01</v>
      </c>
      <c r="E8" s="86">
        <f>+E9</f>
        <v>255695.3</v>
      </c>
      <c r="F8" s="86">
        <f t="shared" ref="F8:Z10" si="0">+F9</f>
        <v>0</v>
      </c>
      <c r="G8" s="86">
        <f t="shared" si="0"/>
        <v>0</v>
      </c>
      <c r="H8" s="86">
        <f t="shared" si="0"/>
        <v>0</v>
      </c>
      <c r="I8" s="86">
        <f t="shared" si="0"/>
        <v>-255695.3</v>
      </c>
      <c r="J8" s="86">
        <f t="shared" si="0"/>
        <v>-255695.3</v>
      </c>
      <c r="K8" s="86">
        <f t="shared" si="0"/>
        <v>-255695.3</v>
      </c>
      <c r="L8" s="87">
        <f>+L9</f>
        <v>0</v>
      </c>
      <c r="M8" s="87">
        <f t="shared" si="0"/>
        <v>0</v>
      </c>
      <c r="N8" s="87">
        <f t="shared" si="0"/>
        <v>0</v>
      </c>
      <c r="O8" s="86">
        <f t="shared" si="0"/>
        <v>0</v>
      </c>
      <c r="P8" s="86">
        <f t="shared" si="0"/>
        <v>0</v>
      </c>
      <c r="Q8" s="86">
        <f t="shared" si="0"/>
        <v>0</v>
      </c>
      <c r="R8" s="96">
        <f t="shared" si="0"/>
        <v>0</v>
      </c>
      <c r="S8" s="96">
        <f t="shared" si="0"/>
        <v>0</v>
      </c>
      <c r="T8" s="96">
        <f t="shared" si="0"/>
        <v>0</v>
      </c>
      <c r="U8" s="114">
        <f t="shared" si="0"/>
        <v>0</v>
      </c>
      <c r="V8" s="114">
        <f t="shared" si="0"/>
        <v>0</v>
      </c>
      <c r="W8" s="114">
        <f t="shared" si="0"/>
        <v>0</v>
      </c>
      <c r="X8" s="88">
        <f t="shared" si="0"/>
        <v>0</v>
      </c>
      <c r="Y8" s="88">
        <f t="shared" si="0"/>
        <v>0</v>
      </c>
      <c r="Z8" s="88">
        <f t="shared" si="0"/>
        <v>0</v>
      </c>
      <c r="AA8" s="85">
        <v>2024</v>
      </c>
      <c r="AB8" s="85" t="s">
        <v>413</v>
      </c>
      <c r="AC8" s="85" t="s">
        <v>25</v>
      </c>
      <c r="AD8" s="85"/>
    </row>
    <row r="9" spans="1:30" s="84" customFormat="1" ht="27" x14ac:dyDescent="0.2">
      <c r="A9" s="131"/>
      <c r="B9" s="154"/>
      <c r="C9" s="155" t="s">
        <v>184</v>
      </c>
      <c r="D9" s="176">
        <v>256537.01</v>
      </c>
      <c r="E9" s="176">
        <v>255695.3</v>
      </c>
      <c r="F9" s="176"/>
      <c r="G9" s="176"/>
      <c r="H9" s="176"/>
      <c r="I9" s="176">
        <v>-255695.3</v>
      </c>
      <c r="J9" s="176">
        <v>-255695.3</v>
      </c>
      <c r="K9" s="176">
        <v>-255695.3</v>
      </c>
      <c r="L9" s="134">
        <f t="shared" ref="L9:L18" si="1">+E9+F9+I9</f>
        <v>0</v>
      </c>
      <c r="M9" s="134">
        <f t="shared" ref="M9:M18" si="2">+E9+G9+J9</f>
        <v>0</v>
      </c>
      <c r="N9" s="134">
        <f t="shared" ref="N9:N18" si="3">+E9+H9+K9</f>
        <v>0</v>
      </c>
      <c r="O9" s="176"/>
      <c r="P9" s="176"/>
      <c r="Q9" s="176"/>
      <c r="R9" s="177"/>
      <c r="S9" s="177"/>
      <c r="T9" s="177"/>
      <c r="U9" s="178"/>
      <c r="V9" s="178"/>
      <c r="W9" s="178"/>
      <c r="X9" s="116">
        <f>+L9+O9+R9+U9</f>
        <v>0</v>
      </c>
      <c r="Y9" s="116">
        <f>+M9+P9+S9+V9</f>
        <v>0</v>
      </c>
      <c r="Z9" s="116">
        <f>+N9+Q9+T9+W9</f>
        <v>0</v>
      </c>
      <c r="AA9" s="154"/>
      <c r="AB9" s="154"/>
      <c r="AC9" s="154"/>
      <c r="AD9" s="154"/>
    </row>
    <row r="10" spans="1:30" s="36" customFormat="1" ht="67.5" x14ac:dyDescent="0.2">
      <c r="A10" s="85">
        <v>1</v>
      </c>
      <c r="B10" s="47">
        <v>11002</v>
      </c>
      <c r="C10" s="47" t="s">
        <v>509</v>
      </c>
      <c r="D10" s="86">
        <f>+D11</f>
        <v>0</v>
      </c>
      <c r="E10" s="86">
        <f>+E11</f>
        <v>0</v>
      </c>
      <c r="F10" s="86">
        <f t="shared" si="0"/>
        <v>0</v>
      </c>
      <c r="G10" s="86">
        <f t="shared" si="0"/>
        <v>0</v>
      </c>
      <c r="H10" s="86">
        <f t="shared" si="0"/>
        <v>0</v>
      </c>
      <c r="I10" s="86">
        <f t="shared" si="0"/>
        <v>0</v>
      </c>
      <c r="J10" s="86">
        <f t="shared" si="0"/>
        <v>0</v>
      </c>
      <c r="K10" s="86">
        <f t="shared" si="0"/>
        <v>0</v>
      </c>
      <c r="L10" s="87">
        <f>+L11</f>
        <v>0</v>
      </c>
      <c r="M10" s="87">
        <f t="shared" si="0"/>
        <v>0</v>
      </c>
      <c r="N10" s="87">
        <f t="shared" si="0"/>
        <v>0</v>
      </c>
      <c r="O10" s="86">
        <f t="shared" si="0"/>
        <v>0</v>
      </c>
      <c r="P10" s="86">
        <f t="shared" si="0"/>
        <v>0</v>
      </c>
      <c r="Q10" s="86">
        <f t="shared" si="0"/>
        <v>0</v>
      </c>
      <c r="R10" s="96">
        <f t="shared" si="0"/>
        <v>0</v>
      </c>
      <c r="S10" s="96">
        <f t="shared" si="0"/>
        <v>0</v>
      </c>
      <c r="T10" s="96">
        <f t="shared" si="0"/>
        <v>0</v>
      </c>
      <c r="U10" s="114">
        <f t="shared" si="0"/>
        <v>308564.46999999997</v>
      </c>
      <c r="V10" s="114">
        <f t="shared" si="0"/>
        <v>360844.03840000002</v>
      </c>
      <c r="W10" s="114">
        <f t="shared" si="0"/>
        <v>0</v>
      </c>
      <c r="X10" s="88">
        <f t="shared" si="0"/>
        <v>308564.46999999997</v>
      </c>
      <c r="Y10" s="88">
        <f t="shared" si="0"/>
        <v>360844.03840000002</v>
      </c>
      <c r="Z10" s="88">
        <f t="shared" si="0"/>
        <v>0</v>
      </c>
      <c r="AA10" s="85">
        <v>2024</v>
      </c>
      <c r="AB10" s="85" t="s">
        <v>413</v>
      </c>
      <c r="AC10" s="85" t="s">
        <v>25</v>
      </c>
      <c r="AD10" s="85"/>
    </row>
    <row r="11" spans="1:30" s="84" customFormat="1" ht="27" x14ac:dyDescent="0.2">
      <c r="A11" s="131"/>
      <c r="B11" s="154"/>
      <c r="C11" s="155" t="s">
        <v>184</v>
      </c>
      <c r="D11" s="176">
        <v>0</v>
      </c>
      <c r="E11" s="176">
        <v>0</v>
      </c>
      <c r="F11" s="176"/>
      <c r="G11" s="176"/>
      <c r="H11" s="176"/>
      <c r="I11" s="176">
        <v>0</v>
      </c>
      <c r="J11" s="176">
        <v>0</v>
      </c>
      <c r="K11" s="176">
        <v>0</v>
      </c>
      <c r="L11" s="134">
        <f>+E11+F11+I11</f>
        <v>0</v>
      </c>
      <c r="M11" s="134">
        <f t="shared" ref="M11" si="4">+E11+G11+J11</f>
        <v>0</v>
      </c>
      <c r="N11" s="134">
        <f t="shared" ref="N11" si="5">+E11+H11+K11</f>
        <v>0</v>
      </c>
      <c r="O11" s="176"/>
      <c r="P11" s="176"/>
      <c r="Q11" s="176"/>
      <c r="R11" s="177"/>
      <c r="S11" s="177"/>
      <c r="T11" s="177"/>
      <c r="U11" s="114">
        <v>308564.46999999997</v>
      </c>
      <c r="V11" s="114">
        <v>360844.03840000002</v>
      </c>
      <c r="W11" s="114">
        <v>0</v>
      </c>
      <c r="X11" s="88">
        <f>+L11+O11+R11+U11</f>
        <v>308564.46999999997</v>
      </c>
      <c r="Y11" s="88">
        <f t="shared" ref="Y11" si="6">+M11+P11+S11+V11</f>
        <v>360844.03840000002</v>
      </c>
      <c r="Z11" s="116">
        <f t="shared" ref="Z11" si="7">+N11+Q11+T11+W11</f>
        <v>0</v>
      </c>
      <c r="AA11" s="154"/>
      <c r="AB11" s="154"/>
      <c r="AC11" s="154"/>
      <c r="AD11" s="154"/>
    </row>
    <row r="12" spans="1:30" s="36" customFormat="1" ht="81" x14ac:dyDescent="0.2">
      <c r="A12" s="85">
        <v>2</v>
      </c>
      <c r="B12" s="47" t="s">
        <v>320</v>
      </c>
      <c r="C12" s="47" t="s">
        <v>321</v>
      </c>
      <c r="D12" s="86">
        <f>+D13</f>
        <v>1058161.6000000001</v>
      </c>
      <c r="E12" s="86">
        <f>+E13</f>
        <v>1733951</v>
      </c>
      <c r="F12" s="86">
        <f t="shared" ref="F12:Z12" si="8">+F13</f>
        <v>0</v>
      </c>
      <c r="G12" s="86">
        <f t="shared" si="8"/>
        <v>0</v>
      </c>
      <c r="H12" s="86">
        <f t="shared" si="8"/>
        <v>0</v>
      </c>
      <c r="I12" s="86">
        <f t="shared" si="8"/>
        <v>-973236.4</v>
      </c>
      <c r="J12" s="86">
        <f t="shared" si="8"/>
        <v>-1733951</v>
      </c>
      <c r="K12" s="86">
        <f t="shared" si="8"/>
        <v>-1733951</v>
      </c>
      <c r="L12" s="87">
        <f t="shared" si="8"/>
        <v>760714.6</v>
      </c>
      <c r="M12" s="87">
        <f t="shared" si="8"/>
        <v>0</v>
      </c>
      <c r="N12" s="87">
        <f t="shared" si="8"/>
        <v>0</v>
      </c>
      <c r="O12" s="86">
        <f t="shared" si="8"/>
        <v>0</v>
      </c>
      <c r="P12" s="86">
        <f t="shared" si="8"/>
        <v>0</v>
      </c>
      <c r="Q12" s="86">
        <f t="shared" si="8"/>
        <v>0</v>
      </c>
      <c r="R12" s="96">
        <f t="shared" si="8"/>
        <v>0</v>
      </c>
      <c r="S12" s="96">
        <f t="shared" si="8"/>
        <v>0</v>
      </c>
      <c r="T12" s="96">
        <f t="shared" si="8"/>
        <v>0</v>
      </c>
      <c r="U12" s="114">
        <f t="shared" si="8"/>
        <v>0</v>
      </c>
      <c r="V12" s="114">
        <f t="shared" si="8"/>
        <v>0</v>
      </c>
      <c r="W12" s="114">
        <f t="shared" si="8"/>
        <v>0</v>
      </c>
      <c r="X12" s="88">
        <f t="shared" si="8"/>
        <v>760714.6</v>
      </c>
      <c r="Y12" s="88">
        <f t="shared" si="8"/>
        <v>0</v>
      </c>
      <c r="Z12" s="88">
        <f t="shared" si="8"/>
        <v>0</v>
      </c>
      <c r="AA12" s="85">
        <v>2024</v>
      </c>
      <c r="AB12" s="85" t="s">
        <v>413</v>
      </c>
      <c r="AC12" s="85" t="s">
        <v>25</v>
      </c>
      <c r="AD12" s="85"/>
    </row>
    <row r="13" spans="1:30" s="84" customFormat="1" ht="27" x14ac:dyDescent="0.2">
      <c r="A13" s="131"/>
      <c r="B13" s="154"/>
      <c r="C13" s="155" t="s">
        <v>184</v>
      </c>
      <c r="D13" s="176">
        <v>1058161.6000000001</v>
      </c>
      <c r="E13" s="176">
        <v>1733951</v>
      </c>
      <c r="F13" s="86"/>
      <c r="G13" s="86"/>
      <c r="H13" s="86"/>
      <c r="I13" s="86">
        <v>-973236.4</v>
      </c>
      <c r="J13" s="86">
        <v>-1733951</v>
      </c>
      <c r="K13" s="86">
        <v>-1733951</v>
      </c>
      <c r="L13" s="134">
        <f t="shared" si="1"/>
        <v>760714.6</v>
      </c>
      <c r="M13" s="134">
        <f t="shared" si="2"/>
        <v>0</v>
      </c>
      <c r="N13" s="134">
        <f t="shared" si="3"/>
        <v>0</v>
      </c>
      <c r="O13" s="176"/>
      <c r="P13" s="176"/>
      <c r="Q13" s="176"/>
      <c r="R13" s="177"/>
      <c r="S13" s="177"/>
      <c r="T13" s="177"/>
      <c r="U13" s="178"/>
      <c r="V13" s="178"/>
      <c r="W13" s="178"/>
      <c r="X13" s="88">
        <f>+L13+O13+R13+U13</f>
        <v>760714.6</v>
      </c>
      <c r="Y13" s="116">
        <f>+M13+P13+S13+V13</f>
        <v>0</v>
      </c>
      <c r="Z13" s="116">
        <f>+N13+Q13+T13+W13</f>
        <v>0</v>
      </c>
      <c r="AA13" s="154"/>
      <c r="AB13" s="154"/>
      <c r="AC13" s="154"/>
      <c r="AD13" s="154"/>
    </row>
    <row r="14" spans="1:30" s="36" customFormat="1" ht="94.5" x14ac:dyDescent="0.2">
      <c r="A14" s="85">
        <v>3</v>
      </c>
      <c r="B14" s="47">
        <v>12003</v>
      </c>
      <c r="C14" s="47" t="s">
        <v>322</v>
      </c>
      <c r="D14" s="86">
        <f>+D15</f>
        <v>12876546.35</v>
      </c>
      <c r="E14" s="86">
        <f>+E15</f>
        <v>8715166.4000000004</v>
      </c>
      <c r="F14" s="86">
        <f t="shared" ref="F14:Z14" si="9">+F15</f>
        <v>0</v>
      </c>
      <c r="G14" s="86">
        <f t="shared" si="9"/>
        <v>0</v>
      </c>
      <c r="H14" s="86">
        <f t="shared" si="9"/>
        <v>0</v>
      </c>
      <c r="I14" s="86">
        <f t="shared" si="9"/>
        <v>-2308359.4111114172</v>
      </c>
      <c r="J14" s="86">
        <f t="shared" si="9"/>
        <v>-6878128.4760019956</v>
      </c>
      <c r="K14" s="86">
        <f t="shared" si="9"/>
        <v>-8715166.4000000004</v>
      </c>
      <c r="L14" s="87">
        <f t="shared" si="9"/>
        <v>6406806.9888885831</v>
      </c>
      <c r="M14" s="87">
        <f t="shared" si="9"/>
        <v>1837037.9239980048</v>
      </c>
      <c r="N14" s="87">
        <f t="shared" si="9"/>
        <v>0</v>
      </c>
      <c r="O14" s="86">
        <f t="shared" si="9"/>
        <v>0</v>
      </c>
      <c r="P14" s="86">
        <f t="shared" si="9"/>
        <v>0</v>
      </c>
      <c r="Q14" s="86">
        <f t="shared" si="9"/>
        <v>0</v>
      </c>
      <c r="R14" s="96">
        <f t="shared" si="9"/>
        <v>0</v>
      </c>
      <c r="S14" s="96">
        <f t="shared" si="9"/>
        <v>0</v>
      </c>
      <c r="T14" s="96">
        <f t="shared" si="9"/>
        <v>0</v>
      </c>
      <c r="U14" s="114">
        <f t="shared" si="9"/>
        <v>0</v>
      </c>
      <c r="V14" s="114">
        <f t="shared" si="9"/>
        <v>0</v>
      </c>
      <c r="W14" s="114">
        <f t="shared" si="9"/>
        <v>0</v>
      </c>
      <c r="X14" s="88">
        <f t="shared" si="9"/>
        <v>6406806.9888885831</v>
      </c>
      <c r="Y14" s="88">
        <f t="shared" si="9"/>
        <v>1837037.9239980048</v>
      </c>
      <c r="Z14" s="88">
        <f t="shared" si="9"/>
        <v>0</v>
      </c>
      <c r="AA14" s="85">
        <v>2024</v>
      </c>
      <c r="AB14" s="85" t="s">
        <v>413</v>
      </c>
      <c r="AC14" s="85" t="s">
        <v>25</v>
      </c>
      <c r="AD14" s="85"/>
    </row>
    <row r="15" spans="1:30" s="84" customFormat="1" ht="27" x14ac:dyDescent="0.2">
      <c r="A15" s="131"/>
      <c r="B15" s="154"/>
      <c r="C15" s="155" t="s">
        <v>184</v>
      </c>
      <c r="D15" s="176">
        <v>12876546.35</v>
      </c>
      <c r="E15" s="176">
        <v>8715166.4000000004</v>
      </c>
      <c r="F15" s="176"/>
      <c r="G15" s="176"/>
      <c r="H15" s="176"/>
      <c r="I15" s="176">
        <v>-2308359.4111114172</v>
      </c>
      <c r="J15" s="176">
        <v>-6878128.4760019956</v>
      </c>
      <c r="K15" s="176">
        <v>-8715166.4000000004</v>
      </c>
      <c r="L15" s="134">
        <f>+E15+F15+I15</f>
        <v>6406806.9888885831</v>
      </c>
      <c r="M15" s="134">
        <f t="shared" si="2"/>
        <v>1837037.9239980048</v>
      </c>
      <c r="N15" s="134">
        <f>+E15+H15+K15</f>
        <v>0</v>
      </c>
      <c r="O15" s="176"/>
      <c r="P15" s="176"/>
      <c r="Q15" s="176"/>
      <c r="R15" s="177"/>
      <c r="S15" s="177"/>
      <c r="T15" s="177"/>
      <c r="U15" s="178"/>
      <c r="V15" s="178"/>
      <c r="W15" s="178"/>
      <c r="X15" s="116">
        <f>+L15+O15+R15+U15</f>
        <v>6406806.9888885831</v>
      </c>
      <c r="Y15" s="116">
        <f t="shared" ref="X15:Z16" si="10">+M15+P15+S15+V15</f>
        <v>1837037.9239980048</v>
      </c>
      <c r="Z15" s="116">
        <f t="shared" si="10"/>
        <v>0</v>
      </c>
      <c r="AA15" s="154"/>
      <c r="AB15" s="154"/>
      <c r="AC15" s="154"/>
      <c r="AD15" s="154"/>
    </row>
    <row r="16" spans="1:30" x14ac:dyDescent="0.25">
      <c r="A16" s="90">
        <v>4</v>
      </c>
      <c r="B16" s="90"/>
      <c r="C16" s="90"/>
      <c r="D16" s="162"/>
      <c r="E16" s="162"/>
      <c r="F16" s="162"/>
      <c r="G16" s="162"/>
      <c r="H16" s="162"/>
      <c r="I16" s="162"/>
      <c r="J16" s="162"/>
      <c r="K16" s="162"/>
      <c r="L16" s="149">
        <f t="shared" si="1"/>
        <v>0</v>
      </c>
      <c r="M16" s="149">
        <f t="shared" si="2"/>
        <v>0</v>
      </c>
      <c r="N16" s="149">
        <f t="shared" si="3"/>
        <v>0</v>
      </c>
      <c r="O16" s="162"/>
      <c r="P16" s="162"/>
      <c r="Q16" s="162"/>
      <c r="R16" s="164"/>
      <c r="S16" s="164"/>
      <c r="T16" s="164"/>
      <c r="U16" s="165"/>
      <c r="V16" s="165"/>
      <c r="W16" s="165"/>
      <c r="X16" s="116">
        <f t="shared" si="10"/>
        <v>0</v>
      </c>
      <c r="Y16" s="116">
        <f t="shared" si="10"/>
        <v>0</v>
      </c>
      <c r="Z16" s="116">
        <f t="shared" si="10"/>
        <v>0</v>
      </c>
      <c r="AA16" s="90"/>
      <c r="AB16" s="90"/>
      <c r="AC16" s="90"/>
      <c r="AD16" s="90"/>
    </row>
    <row r="17" spans="1:30" x14ac:dyDescent="0.25">
      <c r="A17" s="90">
        <v>5</v>
      </c>
      <c r="B17" s="90"/>
      <c r="C17" s="90"/>
      <c r="D17" s="162"/>
      <c r="E17" s="162"/>
      <c r="F17" s="162"/>
      <c r="G17" s="162"/>
      <c r="H17" s="162"/>
      <c r="I17" s="162"/>
      <c r="J17" s="162"/>
      <c r="K17" s="162"/>
      <c r="L17" s="149">
        <f t="shared" si="1"/>
        <v>0</v>
      </c>
      <c r="M17" s="149">
        <f t="shared" si="2"/>
        <v>0</v>
      </c>
      <c r="N17" s="149">
        <f t="shared" si="3"/>
        <v>0</v>
      </c>
      <c r="O17" s="162"/>
      <c r="P17" s="162"/>
      <c r="Q17" s="162"/>
      <c r="R17" s="164"/>
      <c r="S17" s="164"/>
      <c r="T17" s="164"/>
      <c r="U17" s="165"/>
      <c r="V17" s="165"/>
      <c r="W17" s="165"/>
      <c r="X17" s="116">
        <f t="shared" ref="X17:X18" si="11">+L17+O17+R17+U17</f>
        <v>0</v>
      </c>
      <c r="Y17" s="116">
        <f t="shared" ref="Y17:Y18" si="12">+M17+P17+S17+V17</f>
        <v>0</v>
      </c>
      <c r="Z17" s="116">
        <f t="shared" ref="Z17:Z18" si="13">+N17+Q17+T17+W17</f>
        <v>0</v>
      </c>
      <c r="AA17" s="90"/>
      <c r="AB17" s="90"/>
      <c r="AC17" s="90"/>
      <c r="AD17" s="90"/>
    </row>
    <row r="18" spans="1:30" x14ac:dyDescent="0.25">
      <c r="A18" s="90">
        <v>6</v>
      </c>
      <c r="B18" s="90"/>
      <c r="C18" s="90"/>
      <c r="D18" s="162"/>
      <c r="E18" s="162"/>
      <c r="F18" s="162"/>
      <c r="G18" s="162"/>
      <c r="H18" s="162"/>
      <c r="I18" s="162"/>
      <c r="J18" s="162"/>
      <c r="K18" s="162"/>
      <c r="L18" s="149">
        <f t="shared" si="1"/>
        <v>0</v>
      </c>
      <c r="M18" s="149">
        <f t="shared" si="2"/>
        <v>0</v>
      </c>
      <c r="N18" s="149">
        <f t="shared" si="3"/>
        <v>0</v>
      </c>
      <c r="O18" s="162"/>
      <c r="P18" s="162"/>
      <c r="Q18" s="162"/>
      <c r="R18" s="164"/>
      <c r="S18" s="164"/>
      <c r="T18" s="164"/>
      <c r="U18" s="165"/>
      <c r="V18" s="165"/>
      <c r="W18" s="165"/>
      <c r="X18" s="116">
        <f t="shared" si="11"/>
        <v>0</v>
      </c>
      <c r="Y18" s="116">
        <f t="shared" si="12"/>
        <v>0</v>
      </c>
      <c r="Z18" s="116">
        <f t="shared" si="13"/>
        <v>0</v>
      </c>
      <c r="AA18" s="90"/>
      <c r="AB18" s="90"/>
      <c r="AC18" s="90"/>
      <c r="AD18" s="90"/>
    </row>
    <row r="19" spans="1:30" s="83" customFormat="1" ht="14.25" x14ac:dyDescent="0.2">
      <c r="A19" s="167"/>
      <c r="B19" s="252"/>
      <c r="C19" s="251"/>
      <c r="D19" s="168">
        <f>SUM(D8,D10,D12,D14)</f>
        <v>14191244.959999999</v>
      </c>
      <c r="E19" s="168">
        <f t="shared" ref="E19:Z19" si="14">SUM(E8,E10,E12,E14)</f>
        <v>10704812.700000001</v>
      </c>
      <c r="F19" s="168">
        <f t="shared" si="14"/>
        <v>0</v>
      </c>
      <c r="G19" s="168">
        <f t="shared" si="14"/>
        <v>0</v>
      </c>
      <c r="H19" s="168">
        <f t="shared" si="14"/>
        <v>0</v>
      </c>
      <c r="I19" s="168">
        <f t="shared" si="14"/>
        <v>-3537291.1111114174</v>
      </c>
      <c r="J19" s="168">
        <f t="shared" si="14"/>
        <v>-8867774.7760019954</v>
      </c>
      <c r="K19" s="168">
        <f t="shared" si="14"/>
        <v>-10704812.700000001</v>
      </c>
      <c r="L19" s="168">
        <f t="shared" si="14"/>
        <v>7167521.5888885828</v>
      </c>
      <c r="M19" s="168">
        <f t="shared" si="14"/>
        <v>1837037.9239980048</v>
      </c>
      <c r="N19" s="168">
        <f t="shared" si="14"/>
        <v>0</v>
      </c>
      <c r="O19" s="168">
        <f t="shared" si="14"/>
        <v>0</v>
      </c>
      <c r="P19" s="168">
        <f t="shared" si="14"/>
        <v>0</v>
      </c>
      <c r="Q19" s="168">
        <f t="shared" si="14"/>
        <v>0</v>
      </c>
      <c r="R19" s="168">
        <f t="shared" si="14"/>
        <v>0</v>
      </c>
      <c r="S19" s="168">
        <f t="shared" si="14"/>
        <v>0</v>
      </c>
      <c r="T19" s="168">
        <f t="shared" si="14"/>
        <v>0</v>
      </c>
      <c r="U19" s="168">
        <f t="shared" si="14"/>
        <v>308564.46999999997</v>
      </c>
      <c r="V19" s="168">
        <f t="shared" si="14"/>
        <v>360844.03840000002</v>
      </c>
      <c r="W19" s="168">
        <f t="shared" si="14"/>
        <v>0</v>
      </c>
      <c r="X19" s="168">
        <f t="shared" si="14"/>
        <v>7476086.0588885825</v>
      </c>
      <c r="Y19" s="168">
        <f t="shared" si="14"/>
        <v>2197881.9623980047</v>
      </c>
      <c r="Z19" s="168">
        <f t="shared" si="14"/>
        <v>0</v>
      </c>
      <c r="AA19" s="171" t="s">
        <v>2</v>
      </c>
      <c r="AB19" s="171" t="s">
        <v>2</v>
      </c>
      <c r="AC19" s="171" t="s">
        <v>2</v>
      </c>
      <c r="AD19" s="171" t="s">
        <v>2</v>
      </c>
    </row>
    <row r="20" spans="1:30" x14ac:dyDescent="0.25">
      <c r="A20" s="141"/>
      <c r="B20" s="141"/>
      <c r="C20" s="141"/>
      <c r="D20" s="141">
        <v>14191244.959999999</v>
      </c>
      <c r="E20" s="141">
        <v>10704812.700000001</v>
      </c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</row>
    <row r="21" spans="1:30" x14ac:dyDescent="0.25">
      <c r="A21" s="141"/>
      <c r="B21" s="141"/>
      <c r="C21" s="141"/>
      <c r="D21" s="193">
        <f>+D20-D19</f>
        <v>0</v>
      </c>
      <c r="E21" s="193">
        <f>+E20-E19</f>
        <v>0</v>
      </c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</row>
    <row r="22" spans="1:30" x14ac:dyDescent="0.25">
      <c r="A22" s="141" t="s">
        <v>5</v>
      </c>
      <c r="B22" s="174"/>
      <c r="C22" s="174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</row>
    <row r="23" spans="1:30" x14ac:dyDescent="0.25">
      <c r="A23" s="141" t="s">
        <v>6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</row>
    <row r="26" spans="1:30" x14ac:dyDescent="0.25">
      <c r="I26" s="52">
        <f>+E13-760714.6</f>
        <v>973236.4</v>
      </c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U6:W6"/>
    <mergeCell ref="B19:C19"/>
    <mergeCell ref="R6:T6"/>
    <mergeCell ref="X6:Z6"/>
    <mergeCell ref="AA6:AA7"/>
    <mergeCell ref="AB6:AB7"/>
  </mergeCells>
  <pageMargins left="0.7" right="0.7" top="0.75" bottom="0.75" header="0.3" footer="0.3"/>
  <pageSetup paperSize="9" orientation="portrait" verticalDpi="1200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60"/>
  <sheetViews>
    <sheetView topLeftCell="A37" zoomScale="70" zoomScaleNormal="70" workbookViewId="0">
      <selection activeCell="C28" sqref="C28"/>
    </sheetView>
  </sheetViews>
  <sheetFormatPr defaultRowHeight="15" x14ac:dyDescent="0.25"/>
  <cols>
    <col min="1" max="1" width="4.85546875" customWidth="1"/>
    <col min="2" max="2" width="10" customWidth="1"/>
    <col min="3" max="3" width="41" customWidth="1"/>
    <col min="4" max="4" width="16.140625" bestFit="1" customWidth="1"/>
    <col min="5" max="5" width="15.42578125" bestFit="1" customWidth="1"/>
    <col min="6" max="6" width="12.28515625" customWidth="1"/>
    <col min="7" max="7" width="12.42578125" customWidth="1"/>
    <col min="8" max="8" width="10.28515625" customWidth="1"/>
    <col min="9" max="10" width="14.5703125" bestFit="1" customWidth="1"/>
    <col min="11" max="11" width="15.42578125" bestFit="1" customWidth="1"/>
    <col min="12" max="12" width="15.85546875" bestFit="1" customWidth="1"/>
    <col min="13" max="13" width="14.5703125" bestFit="1" customWidth="1"/>
    <col min="14" max="14" width="15.85546875" bestFit="1" customWidth="1"/>
    <col min="15" max="15" width="9.5703125" customWidth="1"/>
    <col min="16" max="16" width="12.140625" customWidth="1"/>
    <col min="17" max="17" width="9.5703125" bestFit="1" customWidth="1"/>
    <col min="18" max="23" width="9.28515625" customWidth="1"/>
    <col min="24" max="24" width="15.85546875" bestFit="1" customWidth="1"/>
    <col min="25" max="25" width="14.5703125" bestFit="1" customWidth="1"/>
    <col min="26" max="26" width="15.85546875" bestFit="1" customWidth="1"/>
    <col min="27" max="27" width="11.140625" customWidth="1"/>
    <col min="28" max="28" width="10.42578125" customWidth="1"/>
    <col min="29" max="29" width="25" customWidth="1"/>
    <col min="30" max="30" width="23.7109375" hidden="1" customWidth="1"/>
  </cols>
  <sheetData>
    <row r="1" spans="1:30" x14ac:dyDescent="0.25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323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44"/>
      <c r="B6" s="237" t="s">
        <v>17</v>
      </c>
      <c r="C6" s="237"/>
      <c r="D6" s="237" t="s">
        <v>1</v>
      </c>
      <c r="E6" s="237"/>
      <c r="F6" s="237" t="s">
        <v>510</v>
      </c>
      <c r="G6" s="237"/>
      <c r="H6" s="237"/>
      <c r="I6" s="237" t="s">
        <v>511</v>
      </c>
      <c r="J6" s="237"/>
      <c r="K6" s="237"/>
      <c r="L6" s="242" t="s">
        <v>512</v>
      </c>
      <c r="M6" s="242"/>
      <c r="N6" s="242"/>
      <c r="O6" s="237" t="s">
        <v>513</v>
      </c>
      <c r="P6" s="237"/>
      <c r="Q6" s="237"/>
      <c r="R6" s="234" t="s">
        <v>514</v>
      </c>
      <c r="S6" s="235"/>
      <c r="T6" s="236"/>
      <c r="U6" s="238" t="s">
        <v>446</v>
      </c>
      <c r="V6" s="239"/>
      <c r="W6" s="240"/>
      <c r="X6" s="228" t="s">
        <v>20</v>
      </c>
      <c r="Y6" s="228"/>
      <c r="Z6" s="228"/>
      <c r="AA6" s="237" t="s">
        <v>4</v>
      </c>
      <c r="AB6" s="237" t="s">
        <v>3</v>
      </c>
      <c r="AC6" s="237" t="s">
        <v>515</v>
      </c>
      <c r="AD6" s="237" t="s">
        <v>516</v>
      </c>
    </row>
    <row r="7" spans="1:30" ht="25.5" x14ac:dyDescent="0.25">
      <c r="A7" s="144" t="s">
        <v>8</v>
      </c>
      <c r="B7" s="145" t="s">
        <v>18</v>
      </c>
      <c r="C7" s="144" t="s">
        <v>19</v>
      </c>
      <c r="D7" s="145" t="s">
        <v>11</v>
      </c>
      <c r="E7" s="145" t="s">
        <v>23</v>
      </c>
      <c r="F7" s="145" t="s">
        <v>0</v>
      </c>
      <c r="G7" s="145" t="s">
        <v>9</v>
      </c>
      <c r="H7" s="145" t="s">
        <v>10</v>
      </c>
      <c r="I7" s="145" t="s">
        <v>0</v>
      </c>
      <c r="J7" s="145" t="s">
        <v>9</v>
      </c>
      <c r="K7" s="145" t="s">
        <v>10</v>
      </c>
      <c r="L7" s="145" t="s">
        <v>0</v>
      </c>
      <c r="M7" s="145" t="s">
        <v>9</v>
      </c>
      <c r="N7" s="145" t="s">
        <v>10</v>
      </c>
      <c r="O7" s="145" t="s">
        <v>0</v>
      </c>
      <c r="P7" s="145" t="s">
        <v>9</v>
      </c>
      <c r="Q7" s="145" t="s">
        <v>10</v>
      </c>
      <c r="R7" s="146" t="s">
        <v>0</v>
      </c>
      <c r="S7" s="146" t="s">
        <v>9</v>
      </c>
      <c r="T7" s="146" t="s">
        <v>10</v>
      </c>
      <c r="U7" s="147" t="s">
        <v>0</v>
      </c>
      <c r="V7" s="147" t="s">
        <v>9</v>
      </c>
      <c r="W7" s="147" t="s">
        <v>10</v>
      </c>
      <c r="X7" s="139" t="s">
        <v>0</v>
      </c>
      <c r="Y7" s="139" t="s">
        <v>9</v>
      </c>
      <c r="Z7" s="139" t="s">
        <v>10</v>
      </c>
      <c r="AA7" s="237"/>
      <c r="AB7" s="237"/>
      <c r="AC7" s="237"/>
      <c r="AD7" s="237"/>
    </row>
    <row r="8" spans="1:30" ht="42" customHeight="1" x14ac:dyDescent="0.25">
      <c r="A8" s="91">
        <v>1</v>
      </c>
      <c r="B8" s="46">
        <v>11001</v>
      </c>
      <c r="C8" s="47" t="s">
        <v>325</v>
      </c>
      <c r="D8" s="148">
        <v>188648.84</v>
      </c>
      <c r="E8" s="148">
        <v>199405.4</v>
      </c>
      <c r="F8" s="148"/>
      <c r="G8" s="148"/>
      <c r="H8" s="148"/>
      <c r="I8" s="148">
        <v>18875.400000000001</v>
      </c>
      <c r="J8" s="148">
        <v>20259.400000000001</v>
      </c>
      <c r="K8" s="148">
        <v>22137.8</v>
      </c>
      <c r="L8" s="149">
        <f>+E8+F8+I8</f>
        <v>218280.8</v>
      </c>
      <c r="M8" s="149">
        <f>+E8+G8+J8</f>
        <v>219664.8</v>
      </c>
      <c r="N8" s="149">
        <f>+E8+H8+K8</f>
        <v>221543.19999999998</v>
      </c>
      <c r="O8" s="148"/>
      <c r="P8" s="148"/>
      <c r="Q8" s="148"/>
      <c r="R8" s="150"/>
      <c r="S8" s="150"/>
      <c r="T8" s="150"/>
      <c r="U8" s="151"/>
      <c r="V8" s="151"/>
      <c r="W8" s="151"/>
      <c r="X8" s="152">
        <f>+L8+O8+R8+U8</f>
        <v>218280.8</v>
      </c>
      <c r="Y8" s="152">
        <f>+M8+P8+S8+V8</f>
        <v>219664.8</v>
      </c>
      <c r="Z8" s="152">
        <f>+N8+Q8+T8+W8</f>
        <v>221543.19999999998</v>
      </c>
      <c r="AA8" s="91" t="s">
        <v>414</v>
      </c>
      <c r="AB8" s="91" t="s">
        <v>413</v>
      </c>
      <c r="AC8" s="85" t="s">
        <v>25</v>
      </c>
      <c r="AD8" s="91" t="s">
        <v>485</v>
      </c>
    </row>
    <row r="9" spans="1:30" ht="67.5" x14ac:dyDescent="0.25">
      <c r="A9" s="91"/>
      <c r="B9" s="46">
        <v>11003</v>
      </c>
      <c r="C9" s="47" t="s">
        <v>137</v>
      </c>
      <c r="D9" s="148">
        <f>+D10</f>
        <v>1394.41</v>
      </c>
      <c r="E9" s="148">
        <f>+E10</f>
        <v>0</v>
      </c>
      <c r="F9" s="148">
        <f t="shared" ref="F9:W9" si="0">+F10</f>
        <v>0</v>
      </c>
      <c r="G9" s="148">
        <f t="shared" si="0"/>
        <v>0</v>
      </c>
      <c r="H9" s="148">
        <f t="shared" si="0"/>
        <v>0</v>
      </c>
      <c r="I9" s="148">
        <f t="shared" si="0"/>
        <v>0</v>
      </c>
      <c r="J9" s="148">
        <f t="shared" si="0"/>
        <v>0</v>
      </c>
      <c r="K9" s="148">
        <f t="shared" si="0"/>
        <v>0</v>
      </c>
      <c r="L9" s="149">
        <f t="shared" si="0"/>
        <v>0</v>
      </c>
      <c r="M9" s="149">
        <f t="shared" si="0"/>
        <v>0</v>
      </c>
      <c r="N9" s="149">
        <f t="shared" si="0"/>
        <v>0</v>
      </c>
      <c r="O9" s="148">
        <f t="shared" si="0"/>
        <v>0</v>
      </c>
      <c r="P9" s="148">
        <f t="shared" si="0"/>
        <v>0</v>
      </c>
      <c r="Q9" s="148">
        <f t="shared" si="0"/>
        <v>0</v>
      </c>
      <c r="R9" s="150">
        <f t="shared" si="0"/>
        <v>0</v>
      </c>
      <c r="S9" s="150">
        <f t="shared" si="0"/>
        <v>0</v>
      </c>
      <c r="T9" s="150">
        <f t="shared" si="0"/>
        <v>0</v>
      </c>
      <c r="U9" s="151">
        <f t="shared" si="0"/>
        <v>0</v>
      </c>
      <c r="V9" s="151">
        <f t="shared" si="0"/>
        <v>0</v>
      </c>
      <c r="W9" s="151">
        <f t="shared" si="0"/>
        <v>0</v>
      </c>
      <c r="X9" s="152">
        <f>+X10</f>
        <v>0</v>
      </c>
      <c r="Y9" s="152">
        <f>+Y10</f>
        <v>0</v>
      </c>
      <c r="Z9" s="152">
        <f>+Z10</f>
        <v>0</v>
      </c>
      <c r="AA9" s="91"/>
      <c r="AB9" s="91"/>
      <c r="AC9" s="85" t="s">
        <v>25</v>
      </c>
      <c r="AD9" s="91"/>
    </row>
    <row r="10" spans="1:30" s="25" customFormat="1" ht="40.5" x14ac:dyDescent="0.2">
      <c r="A10" s="131"/>
      <c r="B10" s="154"/>
      <c r="C10" s="155" t="s">
        <v>139</v>
      </c>
      <c r="D10" s="176">
        <v>1394.41</v>
      </c>
      <c r="E10" s="176">
        <v>0</v>
      </c>
      <c r="F10" s="176"/>
      <c r="G10" s="176"/>
      <c r="H10" s="176"/>
      <c r="I10" s="176"/>
      <c r="J10" s="176"/>
      <c r="K10" s="176"/>
      <c r="L10" s="134">
        <f>+E10+F10+I10</f>
        <v>0</v>
      </c>
      <c r="M10" s="134">
        <f t="shared" ref="M10:M12" si="1">+E10+G10+J10</f>
        <v>0</v>
      </c>
      <c r="N10" s="134">
        <f t="shared" ref="N10:N12" si="2">+E10+H10+K10</f>
        <v>0</v>
      </c>
      <c r="O10" s="176"/>
      <c r="P10" s="176"/>
      <c r="Q10" s="176"/>
      <c r="R10" s="177"/>
      <c r="S10" s="177"/>
      <c r="T10" s="177"/>
      <c r="U10" s="178"/>
      <c r="V10" s="178"/>
      <c r="W10" s="178"/>
      <c r="X10" s="152">
        <f>+L10+O10+R10+U10</f>
        <v>0</v>
      </c>
      <c r="Y10" s="152">
        <f>+M10+P10+S10+V10</f>
        <v>0</v>
      </c>
      <c r="Z10" s="152">
        <f>+N10+Q10+T10+W10</f>
        <v>0</v>
      </c>
      <c r="AA10" s="154"/>
      <c r="AB10" s="154"/>
      <c r="AC10" s="154"/>
      <c r="AD10" s="154"/>
    </row>
    <row r="11" spans="1:30" ht="40.5" x14ac:dyDescent="0.25">
      <c r="A11" s="91"/>
      <c r="B11" s="46">
        <v>11005</v>
      </c>
      <c r="C11" s="47" t="s">
        <v>338</v>
      </c>
      <c r="D11" s="148">
        <f>+D12</f>
        <v>24203.1</v>
      </c>
      <c r="E11" s="148">
        <f>+E12</f>
        <v>0</v>
      </c>
      <c r="F11" s="148">
        <f t="shared" ref="F11:Z11" si="3">+F12</f>
        <v>0</v>
      </c>
      <c r="G11" s="148">
        <f t="shared" si="3"/>
        <v>0</v>
      </c>
      <c r="H11" s="148">
        <f t="shared" si="3"/>
        <v>0</v>
      </c>
      <c r="I11" s="148">
        <f t="shared" si="3"/>
        <v>0</v>
      </c>
      <c r="J11" s="148">
        <f t="shared" si="3"/>
        <v>0</v>
      </c>
      <c r="K11" s="148">
        <f t="shared" si="3"/>
        <v>0</v>
      </c>
      <c r="L11" s="149">
        <f t="shared" si="3"/>
        <v>0</v>
      </c>
      <c r="M11" s="149">
        <f t="shared" si="3"/>
        <v>0</v>
      </c>
      <c r="N11" s="149">
        <f t="shared" si="3"/>
        <v>0</v>
      </c>
      <c r="O11" s="148">
        <f t="shared" si="3"/>
        <v>0</v>
      </c>
      <c r="P11" s="148">
        <f t="shared" si="3"/>
        <v>0</v>
      </c>
      <c r="Q11" s="148">
        <f t="shared" si="3"/>
        <v>0</v>
      </c>
      <c r="R11" s="150">
        <f t="shared" si="3"/>
        <v>0</v>
      </c>
      <c r="S11" s="150">
        <f t="shared" si="3"/>
        <v>0</v>
      </c>
      <c r="T11" s="150">
        <f t="shared" si="3"/>
        <v>0</v>
      </c>
      <c r="U11" s="151">
        <f t="shared" si="3"/>
        <v>0</v>
      </c>
      <c r="V11" s="151">
        <f t="shared" si="3"/>
        <v>0</v>
      </c>
      <c r="W11" s="151">
        <f t="shared" si="3"/>
        <v>0</v>
      </c>
      <c r="X11" s="152">
        <f t="shared" si="3"/>
        <v>0</v>
      </c>
      <c r="Y11" s="152">
        <f t="shared" si="3"/>
        <v>0</v>
      </c>
      <c r="Z11" s="152">
        <f t="shared" si="3"/>
        <v>0</v>
      </c>
      <c r="AA11" s="91"/>
      <c r="AB11" s="91"/>
      <c r="AC11" s="91"/>
      <c r="AD11" s="91"/>
    </row>
    <row r="12" spans="1:30" s="25" customFormat="1" ht="40.5" x14ac:dyDescent="0.2">
      <c r="A12" s="131"/>
      <c r="B12" s="154"/>
      <c r="C12" s="155" t="s">
        <v>139</v>
      </c>
      <c r="D12" s="176">
        <v>24203.1</v>
      </c>
      <c r="E12" s="176">
        <v>0</v>
      </c>
      <c r="F12" s="176"/>
      <c r="G12" s="176"/>
      <c r="H12" s="176"/>
      <c r="I12" s="176"/>
      <c r="J12" s="176"/>
      <c r="K12" s="176"/>
      <c r="L12" s="134">
        <f>+E12+F12+I12</f>
        <v>0</v>
      </c>
      <c r="M12" s="134">
        <f t="shared" si="1"/>
        <v>0</v>
      </c>
      <c r="N12" s="134">
        <f t="shared" si="2"/>
        <v>0</v>
      </c>
      <c r="O12" s="176"/>
      <c r="P12" s="176"/>
      <c r="Q12" s="176"/>
      <c r="R12" s="177"/>
      <c r="S12" s="177"/>
      <c r="T12" s="177"/>
      <c r="U12" s="178"/>
      <c r="V12" s="178"/>
      <c r="W12" s="178"/>
      <c r="X12" s="152">
        <f t="shared" ref="X12:Z13" si="4">+L12+O12+R12+U12</f>
        <v>0</v>
      </c>
      <c r="Y12" s="152">
        <f t="shared" si="4"/>
        <v>0</v>
      </c>
      <c r="Z12" s="152">
        <f t="shared" si="4"/>
        <v>0</v>
      </c>
      <c r="AA12" s="154"/>
      <c r="AB12" s="154"/>
      <c r="AC12" s="154"/>
      <c r="AD12" s="154"/>
    </row>
    <row r="13" spans="1:30" ht="76.5" x14ac:dyDescent="0.25">
      <c r="A13" s="91">
        <v>2</v>
      </c>
      <c r="B13" s="46">
        <v>11006</v>
      </c>
      <c r="C13" s="47" t="s">
        <v>326</v>
      </c>
      <c r="D13" s="162">
        <v>304880.38</v>
      </c>
      <c r="E13" s="162">
        <v>543186.4</v>
      </c>
      <c r="F13" s="162"/>
      <c r="G13" s="162"/>
      <c r="H13" s="162"/>
      <c r="I13" s="162">
        <f>98609.2+23490.12</f>
        <v>122099.31999999999</v>
      </c>
      <c r="J13" s="162">
        <f>148981.5+30966.12</f>
        <v>179947.62</v>
      </c>
      <c r="K13" s="162">
        <f>179535.5+34076.52</f>
        <v>213612.02</v>
      </c>
      <c r="L13" s="149">
        <f t="shared" ref="L13:L55" si="5">+E13+F13+I13</f>
        <v>665285.72</v>
      </c>
      <c r="M13" s="149">
        <f t="shared" ref="M13:M55" si="6">+E13+G13+J13</f>
        <v>723134.02</v>
      </c>
      <c r="N13" s="149">
        <f t="shared" ref="N13:N55" si="7">+E13+H13+K13</f>
        <v>756798.42</v>
      </c>
      <c r="O13" s="162"/>
      <c r="P13" s="162"/>
      <c r="Q13" s="162"/>
      <c r="R13" s="164"/>
      <c r="S13" s="164"/>
      <c r="T13" s="164"/>
      <c r="U13" s="165"/>
      <c r="V13" s="165"/>
      <c r="W13" s="165"/>
      <c r="X13" s="152">
        <f t="shared" si="4"/>
        <v>665285.72</v>
      </c>
      <c r="Y13" s="152">
        <f t="shared" si="4"/>
        <v>723134.02</v>
      </c>
      <c r="Z13" s="152">
        <f t="shared" si="4"/>
        <v>756798.42</v>
      </c>
      <c r="AA13" s="90" t="s">
        <v>414</v>
      </c>
      <c r="AB13" s="90" t="s">
        <v>413</v>
      </c>
      <c r="AC13" s="85" t="s">
        <v>25</v>
      </c>
      <c r="AD13" s="90" t="s">
        <v>486</v>
      </c>
    </row>
    <row r="14" spans="1:30" ht="27" x14ac:dyDescent="0.25">
      <c r="A14" s="91"/>
      <c r="B14" s="46">
        <v>11010</v>
      </c>
      <c r="C14" s="47" t="s">
        <v>327</v>
      </c>
      <c r="D14" s="162">
        <f>SUM(D15:D27)</f>
        <v>6187305.0999999996</v>
      </c>
      <c r="E14" s="162">
        <f>SUM(E15:E27)</f>
        <v>8673771.4000000004</v>
      </c>
      <c r="F14" s="162">
        <f t="shared" ref="F14:Z14" si="8">SUM(F15:F27)</f>
        <v>0</v>
      </c>
      <c r="G14" s="162">
        <f t="shared" si="8"/>
        <v>0</v>
      </c>
      <c r="H14" s="162">
        <f t="shared" si="8"/>
        <v>0</v>
      </c>
      <c r="I14" s="162">
        <f>SUM(I15:I27)</f>
        <v>9703247.8000000007</v>
      </c>
      <c r="J14" s="162">
        <f>SUM(J15:J27)</f>
        <v>18634310.690000001</v>
      </c>
      <c r="K14" s="162">
        <f t="shared" si="8"/>
        <v>31357873.099999998</v>
      </c>
      <c r="L14" s="163">
        <f t="shared" si="8"/>
        <v>18377019.199999999</v>
      </c>
      <c r="M14" s="163">
        <f t="shared" si="8"/>
        <v>27308082.09</v>
      </c>
      <c r="N14" s="163">
        <f t="shared" si="8"/>
        <v>40031644.5</v>
      </c>
      <c r="O14" s="162">
        <f t="shared" si="8"/>
        <v>0</v>
      </c>
      <c r="P14" s="162">
        <f t="shared" si="8"/>
        <v>0</v>
      </c>
      <c r="Q14" s="162">
        <f t="shared" si="8"/>
        <v>0</v>
      </c>
      <c r="R14" s="164">
        <f t="shared" si="8"/>
        <v>0</v>
      </c>
      <c r="S14" s="164">
        <f t="shared" si="8"/>
        <v>0</v>
      </c>
      <c r="T14" s="164">
        <f t="shared" si="8"/>
        <v>0</v>
      </c>
      <c r="U14" s="165">
        <f t="shared" ref="U14:W14" si="9">SUM(U15:U27)</f>
        <v>0</v>
      </c>
      <c r="V14" s="165">
        <f t="shared" si="9"/>
        <v>0</v>
      </c>
      <c r="W14" s="165">
        <f t="shared" si="9"/>
        <v>0</v>
      </c>
      <c r="X14" s="192">
        <f t="shared" si="8"/>
        <v>18377019.199999999</v>
      </c>
      <c r="Y14" s="192">
        <f t="shared" si="8"/>
        <v>27308082.09</v>
      </c>
      <c r="Z14" s="192">
        <f t="shared" si="8"/>
        <v>40031644.5</v>
      </c>
      <c r="AA14" s="90" t="s">
        <v>414</v>
      </c>
      <c r="AB14" s="90" t="s">
        <v>413</v>
      </c>
      <c r="AC14" s="85" t="s">
        <v>25</v>
      </c>
      <c r="AD14" s="90"/>
    </row>
    <row r="15" spans="1:30" s="78" customFormat="1" ht="27" x14ac:dyDescent="0.2">
      <c r="A15" s="131"/>
      <c r="B15" s="154"/>
      <c r="C15" s="155" t="s">
        <v>184</v>
      </c>
      <c r="D15" s="176">
        <v>843487.20000000007</v>
      </c>
      <c r="E15" s="176">
        <v>1062254.3999999999</v>
      </c>
      <c r="F15" s="176">
        <v>0</v>
      </c>
      <c r="G15" s="176">
        <v>0</v>
      </c>
      <c r="H15" s="176">
        <v>0</v>
      </c>
      <c r="I15" s="176">
        <v>1311765.6000000001</v>
      </c>
      <c r="J15" s="176">
        <v>2614305.6</v>
      </c>
      <c r="K15" s="176">
        <v>4470705.5999999996</v>
      </c>
      <c r="L15" s="134">
        <f t="shared" ref="L15:L45" si="10">+E15+F15+I15</f>
        <v>2374020</v>
      </c>
      <c r="M15" s="134">
        <f t="shared" ref="M15:M45" si="11">+E15+G15+J15</f>
        <v>3676560</v>
      </c>
      <c r="N15" s="134">
        <f t="shared" ref="N15:N45" si="12">+E15+H15+K15</f>
        <v>5532960</v>
      </c>
      <c r="O15" s="176"/>
      <c r="P15" s="176"/>
      <c r="Q15" s="176"/>
      <c r="R15" s="177"/>
      <c r="S15" s="177"/>
      <c r="T15" s="177"/>
      <c r="U15" s="178"/>
      <c r="V15" s="178"/>
      <c r="W15" s="178"/>
      <c r="X15" s="152">
        <f t="shared" ref="X15:X27" si="13">+L15+O15+R15+U15</f>
        <v>2374020</v>
      </c>
      <c r="Y15" s="152">
        <f t="shared" ref="Y15:Y27" si="14">+M15+P15+S15+V15</f>
        <v>3676560</v>
      </c>
      <c r="Z15" s="152">
        <f t="shared" ref="Z15:Z27" si="15">+N15+Q15+T15+W15</f>
        <v>5532960</v>
      </c>
      <c r="AA15" s="154"/>
      <c r="AB15" s="154"/>
      <c r="AC15" s="154"/>
      <c r="AD15" s="154"/>
    </row>
    <row r="16" spans="1:30" s="84" customFormat="1" ht="27" x14ac:dyDescent="0.2">
      <c r="A16" s="131"/>
      <c r="B16" s="154"/>
      <c r="C16" s="155" t="s">
        <v>74</v>
      </c>
      <c r="D16" s="176">
        <v>1711965.6</v>
      </c>
      <c r="E16" s="176">
        <v>2177307.7000000002</v>
      </c>
      <c r="F16" s="176"/>
      <c r="G16" s="176"/>
      <c r="H16" s="176"/>
      <c r="I16" s="176">
        <v>1354832.3</v>
      </c>
      <c r="J16" s="176">
        <v>2146202.2999999998</v>
      </c>
      <c r="K16" s="176">
        <v>3272304.8</v>
      </c>
      <c r="L16" s="134">
        <f t="shared" si="10"/>
        <v>3532140</v>
      </c>
      <c r="M16" s="134">
        <f t="shared" si="11"/>
        <v>4323510</v>
      </c>
      <c r="N16" s="134">
        <f t="shared" si="12"/>
        <v>5449612.5</v>
      </c>
      <c r="O16" s="176"/>
      <c r="P16" s="176"/>
      <c r="Q16" s="176"/>
      <c r="R16" s="177"/>
      <c r="S16" s="177"/>
      <c r="T16" s="177"/>
      <c r="U16" s="178"/>
      <c r="V16" s="178"/>
      <c r="W16" s="178"/>
      <c r="X16" s="152">
        <f t="shared" si="13"/>
        <v>3532140</v>
      </c>
      <c r="Y16" s="152">
        <f t="shared" si="14"/>
        <v>4323510</v>
      </c>
      <c r="Z16" s="152">
        <f t="shared" si="15"/>
        <v>5449612.5</v>
      </c>
      <c r="AA16" s="154"/>
      <c r="AB16" s="154"/>
      <c r="AC16" s="154"/>
      <c r="AD16" s="154"/>
    </row>
    <row r="17" spans="1:30" s="25" customFormat="1" ht="13.5" x14ac:dyDescent="0.2">
      <c r="A17" s="131"/>
      <c r="B17" s="154"/>
      <c r="C17" s="155" t="s">
        <v>212</v>
      </c>
      <c r="D17" s="176">
        <v>11457.6</v>
      </c>
      <c r="E17" s="176">
        <v>33679.300000000003</v>
      </c>
      <c r="F17" s="176"/>
      <c r="G17" s="176"/>
      <c r="H17" s="176"/>
      <c r="I17" s="176">
        <v>-17180.099999999999</v>
      </c>
      <c r="J17" s="176">
        <v>-14927.3</v>
      </c>
      <c r="K17" s="176">
        <v>-14927.3</v>
      </c>
      <c r="L17" s="134">
        <f t="shared" si="10"/>
        <v>16499.200000000004</v>
      </c>
      <c r="M17" s="134">
        <f t="shared" si="11"/>
        <v>18752.000000000004</v>
      </c>
      <c r="N17" s="134">
        <f t="shared" si="12"/>
        <v>18752.000000000004</v>
      </c>
      <c r="O17" s="176"/>
      <c r="P17" s="176"/>
      <c r="Q17" s="176"/>
      <c r="R17" s="177"/>
      <c r="S17" s="177"/>
      <c r="T17" s="177"/>
      <c r="U17" s="178"/>
      <c r="V17" s="178"/>
      <c r="W17" s="178"/>
      <c r="X17" s="152">
        <f t="shared" si="13"/>
        <v>16499.200000000004</v>
      </c>
      <c r="Y17" s="152">
        <f t="shared" si="14"/>
        <v>18752.000000000004</v>
      </c>
      <c r="Z17" s="152">
        <f t="shared" si="15"/>
        <v>18752.000000000004</v>
      </c>
      <c r="AA17" s="154"/>
      <c r="AB17" s="154"/>
      <c r="AC17" s="154"/>
      <c r="AD17" s="154"/>
    </row>
    <row r="18" spans="1:30" s="78" customFormat="1" ht="13.5" x14ac:dyDescent="0.2">
      <c r="A18" s="131"/>
      <c r="B18" s="154"/>
      <c r="C18" s="155" t="s">
        <v>185</v>
      </c>
      <c r="D18" s="176">
        <v>264108.59999999998</v>
      </c>
      <c r="E18" s="176">
        <v>422627.1</v>
      </c>
      <c r="F18" s="176"/>
      <c r="G18" s="176"/>
      <c r="H18" s="176"/>
      <c r="I18" s="176">
        <v>71872.899999999994</v>
      </c>
      <c r="J18" s="176">
        <v>71872.990000000005</v>
      </c>
      <c r="K18" s="176">
        <v>71872.899999999994</v>
      </c>
      <c r="L18" s="134">
        <f t="shared" si="10"/>
        <v>494500</v>
      </c>
      <c r="M18" s="134">
        <f t="shared" si="11"/>
        <v>494500.08999999997</v>
      </c>
      <c r="N18" s="134">
        <f t="shared" si="12"/>
        <v>494500</v>
      </c>
      <c r="O18" s="176"/>
      <c r="P18" s="176"/>
      <c r="Q18" s="176"/>
      <c r="R18" s="177"/>
      <c r="S18" s="177"/>
      <c r="T18" s="177"/>
      <c r="U18" s="178"/>
      <c r="V18" s="178"/>
      <c r="W18" s="178"/>
      <c r="X18" s="152">
        <f t="shared" si="13"/>
        <v>494500</v>
      </c>
      <c r="Y18" s="152">
        <f t="shared" si="14"/>
        <v>494500.08999999997</v>
      </c>
      <c r="Z18" s="152">
        <f t="shared" si="15"/>
        <v>494500</v>
      </c>
      <c r="AA18" s="154"/>
      <c r="AB18" s="154"/>
      <c r="AC18" s="154"/>
      <c r="AD18" s="154"/>
    </row>
    <row r="19" spans="1:30" s="84" customFormat="1" ht="18" customHeight="1" x14ac:dyDescent="0.2">
      <c r="A19" s="131"/>
      <c r="B19" s="154"/>
      <c r="C19" s="155" t="s">
        <v>115</v>
      </c>
      <c r="D19" s="176">
        <v>461447.60000000003</v>
      </c>
      <c r="E19" s="176">
        <v>626770.9</v>
      </c>
      <c r="F19" s="176">
        <v>0</v>
      </c>
      <c r="G19" s="176">
        <v>0</v>
      </c>
      <c r="H19" s="176">
        <v>0</v>
      </c>
      <c r="I19" s="176">
        <v>917809.1</v>
      </c>
      <c r="J19" s="176">
        <v>1791769.1</v>
      </c>
      <c r="K19" s="176">
        <v>3036169.1</v>
      </c>
      <c r="L19" s="134">
        <f t="shared" si="10"/>
        <v>1544580</v>
      </c>
      <c r="M19" s="134">
        <f t="shared" si="11"/>
        <v>2418540</v>
      </c>
      <c r="N19" s="134">
        <f t="shared" si="12"/>
        <v>3662940</v>
      </c>
      <c r="O19" s="176"/>
      <c r="P19" s="176"/>
      <c r="Q19" s="176"/>
      <c r="R19" s="177"/>
      <c r="S19" s="177"/>
      <c r="T19" s="177"/>
      <c r="U19" s="178"/>
      <c r="V19" s="178"/>
      <c r="W19" s="178"/>
      <c r="X19" s="152">
        <f t="shared" si="13"/>
        <v>1544580</v>
      </c>
      <c r="Y19" s="152">
        <f t="shared" si="14"/>
        <v>2418540</v>
      </c>
      <c r="Z19" s="152">
        <f t="shared" si="15"/>
        <v>3662940</v>
      </c>
      <c r="AA19" s="154"/>
      <c r="AB19" s="154"/>
      <c r="AC19" s="154"/>
      <c r="AD19" s="154"/>
    </row>
    <row r="20" spans="1:30" s="78" customFormat="1" ht="13.5" x14ac:dyDescent="0.2">
      <c r="A20" s="131"/>
      <c r="B20" s="154"/>
      <c r="C20" s="155" t="s">
        <v>186</v>
      </c>
      <c r="D20" s="176">
        <v>444538.4</v>
      </c>
      <c r="E20" s="176">
        <v>634197.4</v>
      </c>
      <c r="F20" s="176"/>
      <c r="G20" s="176"/>
      <c r="H20" s="176"/>
      <c r="I20" s="176">
        <v>917762.6</v>
      </c>
      <c r="J20" s="176">
        <v>1802882.6</v>
      </c>
      <c r="K20" s="176">
        <v>3064982.6</v>
      </c>
      <c r="L20" s="134">
        <f t="shared" si="10"/>
        <v>1551960</v>
      </c>
      <c r="M20" s="134">
        <f t="shared" si="11"/>
        <v>2437080</v>
      </c>
      <c r="N20" s="134">
        <f t="shared" si="12"/>
        <v>3699180</v>
      </c>
      <c r="O20" s="176"/>
      <c r="P20" s="176"/>
      <c r="Q20" s="176"/>
      <c r="R20" s="177"/>
      <c r="S20" s="177"/>
      <c r="T20" s="177"/>
      <c r="U20" s="178"/>
      <c r="V20" s="178"/>
      <c r="W20" s="178"/>
      <c r="X20" s="152">
        <f t="shared" si="13"/>
        <v>1551960</v>
      </c>
      <c r="Y20" s="152">
        <f t="shared" si="14"/>
        <v>2437080</v>
      </c>
      <c r="Z20" s="152">
        <f t="shared" si="15"/>
        <v>3699180</v>
      </c>
      <c r="AA20" s="154"/>
      <c r="AB20" s="154"/>
      <c r="AC20" s="154"/>
      <c r="AD20" s="154"/>
    </row>
    <row r="21" spans="1:30" s="84" customFormat="1" ht="13.5" x14ac:dyDescent="0.2">
      <c r="A21" s="131"/>
      <c r="B21" s="154"/>
      <c r="C21" s="155" t="s">
        <v>116</v>
      </c>
      <c r="D21" s="176">
        <v>342224.4</v>
      </c>
      <c r="E21" s="176">
        <v>563204</v>
      </c>
      <c r="F21" s="176"/>
      <c r="G21" s="176"/>
      <c r="H21" s="176"/>
      <c r="I21" s="176">
        <v>850276</v>
      </c>
      <c r="J21" s="176">
        <v>1670836</v>
      </c>
      <c r="K21" s="176">
        <v>2842156</v>
      </c>
      <c r="L21" s="134">
        <f t="shared" si="10"/>
        <v>1413480</v>
      </c>
      <c r="M21" s="134">
        <f t="shared" si="11"/>
        <v>2234040</v>
      </c>
      <c r="N21" s="134">
        <f t="shared" si="12"/>
        <v>3405360</v>
      </c>
      <c r="O21" s="176"/>
      <c r="P21" s="176"/>
      <c r="Q21" s="176"/>
      <c r="R21" s="177"/>
      <c r="S21" s="177"/>
      <c r="T21" s="177"/>
      <c r="U21" s="178"/>
      <c r="V21" s="178"/>
      <c r="W21" s="178"/>
      <c r="X21" s="152">
        <f t="shared" si="13"/>
        <v>1413480</v>
      </c>
      <c r="Y21" s="152">
        <f t="shared" si="14"/>
        <v>2234040</v>
      </c>
      <c r="Z21" s="152">
        <f t="shared" si="15"/>
        <v>3405360</v>
      </c>
      <c r="AA21" s="154"/>
      <c r="AB21" s="154"/>
      <c r="AC21" s="154"/>
      <c r="AD21" s="154"/>
    </row>
    <row r="22" spans="1:30" s="84" customFormat="1" ht="13.5" x14ac:dyDescent="0.2">
      <c r="A22" s="131"/>
      <c r="B22" s="154"/>
      <c r="C22" s="155" t="s">
        <v>117</v>
      </c>
      <c r="D22" s="176">
        <v>441097.7</v>
      </c>
      <c r="E22" s="176">
        <v>643256.4</v>
      </c>
      <c r="F22" s="176"/>
      <c r="G22" s="176"/>
      <c r="H22" s="176"/>
      <c r="I22" s="176">
        <v>953643.6</v>
      </c>
      <c r="J22" s="176">
        <v>1875123.6</v>
      </c>
      <c r="K22" s="176">
        <v>3189423.6</v>
      </c>
      <c r="L22" s="134">
        <f t="shared" si="10"/>
        <v>1596900</v>
      </c>
      <c r="M22" s="134">
        <f t="shared" si="11"/>
        <v>2518380</v>
      </c>
      <c r="N22" s="134">
        <f t="shared" si="12"/>
        <v>3832680</v>
      </c>
      <c r="O22" s="176"/>
      <c r="P22" s="176"/>
      <c r="Q22" s="176"/>
      <c r="R22" s="177"/>
      <c r="S22" s="177"/>
      <c r="T22" s="177"/>
      <c r="U22" s="178"/>
      <c r="V22" s="178"/>
      <c r="W22" s="178"/>
      <c r="X22" s="152">
        <f t="shared" si="13"/>
        <v>1596900</v>
      </c>
      <c r="Y22" s="152">
        <f t="shared" si="14"/>
        <v>2518380</v>
      </c>
      <c r="Z22" s="152">
        <f t="shared" si="15"/>
        <v>3832680</v>
      </c>
      <c r="AA22" s="154"/>
      <c r="AB22" s="154"/>
      <c r="AC22" s="154"/>
      <c r="AD22" s="154"/>
    </row>
    <row r="23" spans="1:30" s="78" customFormat="1" ht="13.5" x14ac:dyDescent="0.2">
      <c r="A23" s="131"/>
      <c r="B23" s="154"/>
      <c r="C23" s="155" t="s">
        <v>187</v>
      </c>
      <c r="D23" s="176">
        <v>570919.98</v>
      </c>
      <c r="E23" s="176">
        <v>778072.3</v>
      </c>
      <c r="F23" s="176"/>
      <c r="G23" s="176"/>
      <c r="H23" s="176"/>
      <c r="I23" s="176">
        <v>973147.7</v>
      </c>
      <c r="J23" s="176">
        <v>1894447.7</v>
      </c>
      <c r="K23" s="176">
        <v>3207547.7</v>
      </c>
      <c r="L23" s="134">
        <f t="shared" si="10"/>
        <v>1751220</v>
      </c>
      <c r="M23" s="134">
        <f t="shared" si="11"/>
        <v>2672520</v>
      </c>
      <c r="N23" s="134">
        <f t="shared" si="12"/>
        <v>3985620</v>
      </c>
      <c r="O23" s="176"/>
      <c r="P23" s="176"/>
      <c r="Q23" s="176"/>
      <c r="R23" s="177"/>
      <c r="S23" s="177"/>
      <c r="T23" s="177"/>
      <c r="U23" s="178"/>
      <c r="V23" s="178"/>
      <c r="W23" s="178"/>
      <c r="X23" s="152">
        <f t="shared" si="13"/>
        <v>1751220</v>
      </c>
      <c r="Y23" s="152">
        <f t="shared" si="14"/>
        <v>2672520</v>
      </c>
      <c r="Z23" s="152">
        <f t="shared" si="15"/>
        <v>3985620</v>
      </c>
      <c r="AA23" s="154"/>
      <c r="AB23" s="154"/>
      <c r="AC23" s="154"/>
      <c r="AD23" s="154"/>
    </row>
    <row r="24" spans="1:30" s="78" customFormat="1" ht="13.5" x14ac:dyDescent="0.2">
      <c r="A24" s="131"/>
      <c r="B24" s="154"/>
      <c r="C24" s="155" t="s">
        <v>118</v>
      </c>
      <c r="D24" s="176">
        <v>394779.8</v>
      </c>
      <c r="E24" s="176">
        <v>608635.1</v>
      </c>
      <c r="F24" s="176"/>
      <c r="G24" s="176"/>
      <c r="H24" s="176"/>
      <c r="I24" s="176">
        <v>916804.9</v>
      </c>
      <c r="J24" s="176">
        <v>1805344.9</v>
      </c>
      <c r="K24" s="176">
        <v>3071284.9</v>
      </c>
      <c r="L24" s="134">
        <f t="shared" si="10"/>
        <v>1525440</v>
      </c>
      <c r="M24" s="134">
        <f t="shared" si="11"/>
        <v>2413980</v>
      </c>
      <c r="N24" s="134">
        <f t="shared" si="12"/>
        <v>3679920</v>
      </c>
      <c r="O24" s="176"/>
      <c r="P24" s="176"/>
      <c r="Q24" s="176"/>
      <c r="R24" s="177"/>
      <c r="S24" s="177"/>
      <c r="T24" s="177"/>
      <c r="U24" s="178"/>
      <c r="V24" s="178"/>
      <c r="W24" s="178"/>
      <c r="X24" s="152">
        <f t="shared" si="13"/>
        <v>1525440</v>
      </c>
      <c r="Y24" s="152">
        <f t="shared" si="14"/>
        <v>2413980</v>
      </c>
      <c r="Z24" s="152">
        <f t="shared" si="15"/>
        <v>3679920</v>
      </c>
      <c r="AA24" s="154"/>
      <c r="AB24" s="154"/>
      <c r="AC24" s="154"/>
      <c r="AD24" s="154"/>
    </row>
    <row r="25" spans="1:30" s="78" customFormat="1" ht="13.5" x14ac:dyDescent="0.2">
      <c r="A25" s="131"/>
      <c r="B25" s="154"/>
      <c r="C25" s="155" t="s">
        <v>119</v>
      </c>
      <c r="D25" s="176">
        <v>347862.12</v>
      </c>
      <c r="E25" s="176">
        <v>495761.8</v>
      </c>
      <c r="F25" s="176">
        <v>0</v>
      </c>
      <c r="G25" s="176">
        <v>0</v>
      </c>
      <c r="H25" s="176">
        <v>0</v>
      </c>
      <c r="I25" s="176">
        <v>734958.2</v>
      </c>
      <c r="J25" s="176">
        <v>1467378.2</v>
      </c>
      <c r="K25" s="176">
        <v>2508678.2000000002</v>
      </c>
      <c r="L25" s="134">
        <f t="shared" si="10"/>
        <v>1230720</v>
      </c>
      <c r="M25" s="134">
        <f t="shared" si="11"/>
        <v>1963140</v>
      </c>
      <c r="N25" s="134">
        <f t="shared" si="12"/>
        <v>3004440</v>
      </c>
      <c r="O25" s="176"/>
      <c r="P25" s="176"/>
      <c r="Q25" s="176"/>
      <c r="R25" s="177"/>
      <c r="S25" s="177"/>
      <c r="T25" s="177"/>
      <c r="U25" s="178"/>
      <c r="V25" s="178"/>
      <c r="W25" s="178"/>
      <c r="X25" s="152">
        <f t="shared" si="13"/>
        <v>1230720</v>
      </c>
      <c r="Y25" s="152">
        <f t="shared" si="14"/>
        <v>1963140</v>
      </c>
      <c r="Z25" s="152">
        <f t="shared" si="15"/>
        <v>3004440</v>
      </c>
      <c r="AA25" s="154"/>
      <c r="AB25" s="154"/>
      <c r="AC25" s="154"/>
      <c r="AD25" s="154"/>
    </row>
    <row r="26" spans="1:30" s="78" customFormat="1" ht="13.5" x14ac:dyDescent="0.2">
      <c r="A26" s="131"/>
      <c r="B26" s="154"/>
      <c r="C26" s="155" t="s">
        <v>120</v>
      </c>
      <c r="D26" s="176">
        <v>107158.6</v>
      </c>
      <c r="E26" s="176">
        <v>174406</v>
      </c>
      <c r="F26" s="176"/>
      <c r="G26" s="176"/>
      <c r="H26" s="176"/>
      <c r="I26" s="176">
        <v>246254</v>
      </c>
      <c r="J26" s="176">
        <v>505514</v>
      </c>
      <c r="K26" s="176">
        <v>873614</v>
      </c>
      <c r="L26" s="134">
        <f t="shared" si="10"/>
        <v>420660</v>
      </c>
      <c r="M26" s="134">
        <f t="shared" si="11"/>
        <v>679920</v>
      </c>
      <c r="N26" s="134">
        <f t="shared" si="12"/>
        <v>1048020</v>
      </c>
      <c r="O26" s="176"/>
      <c r="P26" s="176"/>
      <c r="Q26" s="176"/>
      <c r="R26" s="177"/>
      <c r="S26" s="177"/>
      <c r="T26" s="177"/>
      <c r="U26" s="178"/>
      <c r="V26" s="178"/>
      <c r="W26" s="178"/>
      <c r="X26" s="152">
        <f t="shared" si="13"/>
        <v>420660</v>
      </c>
      <c r="Y26" s="152">
        <f t="shared" si="14"/>
        <v>679920</v>
      </c>
      <c r="Z26" s="152">
        <f t="shared" si="15"/>
        <v>1048020</v>
      </c>
      <c r="AA26" s="154"/>
      <c r="AB26" s="154"/>
      <c r="AC26" s="154"/>
      <c r="AD26" s="154"/>
    </row>
    <row r="27" spans="1:30" s="84" customFormat="1" ht="13.5" x14ac:dyDescent="0.2">
      <c r="A27" s="131"/>
      <c r="B27" s="154"/>
      <c r="C27" s="155" t="s">
        <v>188</v>
      </c>
      <c r="D27" s="176">
        <v>246257.5</v>
      </c>
      <c r="E27" s="176">
        <v>453599</v>
      </c>
      <c r="F27" s="176"/>
      <c r="G27" s="176"/>
      <c r="H27" s="176"/>
      <c r="I27" s="176">
        <v>471301</v>
      </c>
      <c r="J27" s="176">
        <v>1003561</v>
      </c>
      <c r="K27" s="176">
        <v>1764061</v>
      </c>
      <c r="L27" s="134">
        <f t="shared" si="10"/>
        <v>924900</v>
      </c>
      <c r="M27" s="134">
        <f t="shared" si="11"/>
        <v>1457160</v>
      </c>
      <c r="N27" s="134">
        <f t="shared" si="12"/>
        <v>2217660</v>
      </c>
      <c r="O27" s="176"/>
      <c r="P27" s="176"/>
      <c r="Q27" s="176"/>
      <c r="R27" s="177"/>
      <c r="S27" s="177"/>
      <c r="T27" s="177"/>
      <c r="U27" s="178"/>
      <c r="V27" s="178"/>
      <c r="W27" s="178"/>
      <c r="X27" s="152">
        <f t="shared" si="13"/>
        <v>924900</v>
      </c>
      <c r="Y27" s="152">
        <f t="shared" si="14"/>
        <v>1457160</v>
      </c>
      <c r="Z27" s="152">
        <f t="shared" si="15"/>
        <v>2217660</v>
      </c>
      <c r="AA27" s="154"/>
      <c r="AB27" s="154"/>
      <c r="AC27" s="154"/>
      <c r="AD27" s="154"/>
    </row>
    <row r="28" spans="1:30" ht="81" x14ac:dyDescent="0.25">
      <c r="A28" s="91"/>
      <c r="B28" s="46">
        <v>11018</v>
      </c>
      <c r="C28" s="54" t="s">
        <v>328</v>
      </c>
      <c r="D28" s="162">
        <v>2900</v>
      </c>
      <c r="E28" s="162">
        <v>4000</v>
      </c>
      <c r="F28" s="162"/>
      <c r="G28" s="162"/>
      <c r="H28" s="162"/>
      <c r="I28" s="162">
        <v>0</v>
      </c>
      <c r="J28" s="162">
        <v>0</v>
      </c>
      <c r="K28" s="162">
        <v>0</v>
      </c>
      <c r="L28" s="149">
        <f t="shared" si="10"/>
        <v>4000</v>
      </c>
      <c r="M28" s="149">
        <f t="shared" si="11"/>
        <v>4000</v>
      </c>
      <c r="N28" s="149">
        <f t="shared" si="12"/>
        <v>4000</v>
      </c>
      <c r="O28" s="162"/>
      <c r="P28" s="162"/>
      <c r="Q28" s="162"/>
      <c r="R28" s="164"/>
      <c r="S28" s="164"/>
      <c r="T28" s="164"/>
      <c r="U28" s="165"/>
      <c r="V28" s="165"/>
      <c r="W28" s="165"/>
      <c r="X28" s="152">
        <f t="shared" ref="X28" si="16">+L28+O28+R28+U28</f>
        <v>4000</v>
      </c>
      <c r="Y28" s="152">
        <f t="shared" ref="Y28" si="17">+M28+P28+S28+V28</f>
        <v>4000</v>
      </c>
      <c r="Z28" s="152">
        <f t="shared" ref="Z28" si="18">+N28+Q28+T28+W28</f>
        <v>4000</v>
      </c>
      <c r="AA28" s="90">
        <v>2020</v>
      </c>
      <c r="AB28" s="90" t="s">
        <v>413</v>
      </c>
      <c r="AC28" s="46" t="s">
        <v>404</v>
      </c>
      <c r="AD28" s="90"/>
    </row>
    <row r="29" spans="1:30" ht="67.5" x14ac:dyDescent="0.25">
      <c r="A29" s="91"/>
      <c r="B29" s="46">
        <v>11022</v>
      </c>
      <c r="C29" s="47" t="s">
        <v>329</v>
      </c>
      <c r="D29" s="162">
        <f>SUM(D30:D41)</f>
        <v>58916.87</v>
      </c>
      <c r="E29" s="162">
        <f t="shared" ref="E29:Z29" si="19">SUM(E30:E41)</f>
        <v>72000</v>
      </c>
      <c r="F29" s="162">
        <f t="shared" si="19"/>
        <v>0</v>
      </c>
      <c r="G29" s="162">
        <f t="shared" si="19"/>
        <v>0</v>
      </c>
      <c r="H29" s="162">
        <f t="shared" si="19"/>
        <v>0</v>
      </c>
      <c r="I29" s="162">
        <f>SUM(I30:I41)</f>
        <v>28494.2</v>
      </c>
      <c r="J29" s="162">
        <f t="shared" si="19"/>
        <v>110682</v>
      </c>
      <c r="K29" s="162">
        <f>SUM(K30:K41)</f>
        <v>179194.30000000002</v>
      </c>
      <c r="L29" s="163">
        <f t="shared" si="19"/>
        <v>100494.2</v>
      </c>
      <c r="M29" s="163">
        <f t="shared" si="19"/>
        <v>182681.99999999997</v>
      </c>
      <c r="N29" s="163">
        <f t="shared" si="19"/>
        <v>251194.30000000002</v>
      </c>
      <c r="O29" s="162">
        <f t="shared" si="19"/>
        <v>0</v>
      </c>
      <c r="P29" s="162">
        <f t="shared" si="19"/>
        <v>0</v>
      </c>
      <c r="Q29" s="162">
        <f t="shared" si="19"/>
        <v>0</v>
      </c>
      <c r="R29" s="164">
        <f t="shared" si="19"/>
        <v>0</v>
      </c>
      <c r="S29" s="164">
        <f t="shared" si="19"/>
        <v>0</v>
      </c>
      <c r="T29" s="164">
        <f t="shared" si="19"/>
        <v>0</v>
      </c>
      <c r="U29" s="165">
        <f t="shared" ref="U29:W29" si="20">SUM(U30:U41)</f>
        <v>0</v>
      </c>
      <c r="V29" s="165">
        <f t="shared" si="20"/>
        <v>0</v>
      </c>
      <c r="W29" s="165">
        <f t="shared" si="20"/>
        <v>0</v>
      </c>
      <c r="X29" s="192">
        <f t="shared" si="19"/>
        <v>100494.2</v>
      </c>
      <c r="Y29" s="192">
        <f t="shared" si="19"/>
        <v>182681.99999999997</v>
      </c>
      <c r="Z29" s="192">
        <f t="shared" si="19"/>
        <v>251194.30000000002</v>
      </c>
      <c r="AA29" s="90">
        <v>2021</v>
      </c>
      <c r="AB29" s="90" t="s">
        <v>413</v>
      </c>
      <c r="AC29" s="85" t="s">
        <v>25</v>
      </c>
      <c r="AD29" s="90"/>
    </row>
    <row r="30" spans="1:30" s="78" customFormat="1" ht="27" x14ac:dyDescent="0.2">
      <c r="A30" s="131"/>
      <c r="B30" s="154"/>
      <c r="C30" s="155" t="s">
        <v>184</v>
      </c>
      <c r="D30" s="176">
        <v>8314.2199999999993</v>
      </c>
      <c r="E30" s="176">
        <v>28296</v>
      </c>
      <c r="F30" s="176">
        <v>0</v>
      </c>
      <c r="G30" s="176">
        <v>0</v>
      </c>
      <c r="H30" s="176">
        <v>0</v>
      </c>
      <c r="I30" s="176">
        <v>-12191</v>
      </c>
      <c r="J30" s="176">
        <v>3914</v>
      </c>
      <c r="K30" s="176">
        <v>17333.3</v>
      </c>
      <c r="L30" s="134">
        <f t="shared" si="10"/>
        <v>16105</v>
      </c>
      <c r="M30" s="134">
        <f t="shared" si="11"/>
        <v>32210</v>
      </c>
      <c r="N30" s="134">
        <f t="shared" si="12"/>
        <v>45629.3</v>
      </c>
      <c r="O30" s="176"/>
      <c r="P30" s="176"/>
      <c r="Q30" s="176"/>
      <c r="R30" s="177"/>
      <c r="S30" s="177"/>
      <c r="T30" s="177"/>
      <c r="U30" s="178"/>
      <c r="V30" s="178"/>
      <c r="W30" s="178"/>
      <c r="X30" s="152">
        <f t="shared" ref="X30:X42" si="21">+L30+O30+R30+U30</f>
        <v>16105</v>
      </c>
      <c r="Y30" s="152">
        <f t="shared" ref="Y30:Y42" si="22">+M30+P30+S30+V30</f>
        <v>32210</v>
      </c>
      <c r="Z30" s="152">
        <f t="shared" ref="Z30:Z42" si="23">+N30+Q30+T30+W30</f>
        <v>45629.3</v>
      </c>
      <c r="AA30" s="154"/>
      <c r="AB30" s="154"/>
      <c r="AC30" s="154"/>
      <c r="AD30" s="154"/>
    </row>
    <row r="31" spans="1:30" s="84" customFormat="1" ht="27" x14ac:dyDescent="0.2">
      <c r="A31" s="131"/>
      <c r="B31" s="154"/>
      <c r="C31" s="155" t="s">
        <v>74</v>
      </c>
      <c r="D31" s="176">
        <v>7802.3</v>
      </c>
      <c r="E31" s="176">
        <v>9792</v>
      </c>
      <c r="F31" s="176"/>
      <c r="G31" s="176"/>
      <c r="H31" s="176"/>
      <c r="I31" s="176">
        <v>18818.8</v>
      </c>
      <c r="J31" s="176">
        <v>29168.799999999999</v>
      </c>
      <c r="K31" s="176">
        <v>37783.1</v>
      </c>
      <c r="L31" s="134">
        <f t="shared" si="10"/>
        <v>28610.799999999999</v>
      </c>
      <c r="M31" s="134">
        <f t="shared" si="11"/>
        <v>38960.800000000003</v>
      </c>
      <c r="N31" s="134">
        <f t="shared" si="12"/>
        <v>47575.1</v>
      </c>
      <c r="O31" s="176"/>
      <c r="P31" s="176"/>
      <c r="Q31" s="176"/>
      <c r="R31" s="177"/>
      <c r="S31" s="177"/>
      <c r="T31" s="177"/>
      <c r="U31" s="178"/>
      <c r="V31" s="178"/>
      <c r="W31" s="178"/>
      <c r="X31" s="152">
        <f t="shared" si="21"/>
        <v>28610.799999999999</v>
      </c>
      <c r="Y31" s="152">
        <f t="shared" si="22"/>
        <v>38960.800000000003</v>
      </c>
      <c r="Z31" s="152">
        <f t="shared" si="23"/>
        <v>47575.1</v>
      </c>
      <c r="AA31" s="154"/>
      <c r="AB31" s="154"/>
      <c r="AC31" s="154"/>
      <c r="AD31" s="154"/>
    </row>
    <row r="32" spans="1:30" s="78" customFormat="1" ht="13.5" x14ac:dyDescent="0.2">
      <c r="A32" s="131"/>
      <c r="B32" s="154"/>
      <c r="C32" s="155" t="s">
        <v>185</v>
      </c>
      <c r="D32" s="176">
        <v>4761.2</v>
      </c>
      <c r="E32" s="176">
        <v>3312</v>
      </c>
      <c r="F32" s="176">
        <v>0</v>
      </c>
      <c r="G32" s="176">
        <v>0</v>
      </c>
      <c r="H32" s="176">
        <v>0</v>
      </c>
      <c r="I32" s="176">
        <v>2123.3000000000002</v>
      </c>
      <c r="J32" s="176">
        <v>7558.7</v>
      </c>
      <c r="K32" s="176">
        <v>12089.6</v>
      </c>
      <c r="L32" s="134">
        <f t="shared" si="10"/>
        <v>5435.3</v>
      </c>
      <c r="M32" s="134">
        <f t="shared" si="11"/>
        <v>10870.7</v>
      </c>
      <c r="N32" s="134">
        <f t="shared" si="12"/>
        <v>15401.6</v>
      </c>
      <c r="O32" s="176"/>
      <c r="P32" s="176"/>
      <c r="Q32" s="176"/>
      <c r="R32" s="177"/>
      <c r="S32" s="177"/>
      <c r="T32" s="177"/>
      <c r="U32" s="178"/>
      <c r="V32" s="178"/>
      <c r="W32" s="178"/>
      <c r="X32" s="152">
        <f t="shared" si="21"/>
        <v>5435.3</v>
      </c>
      <c r="Y32" s="152">
        <f t="shared" si="22"/>
        <v>10870.7</v>
      </c>
      <c r="Z32" s="152">
        <f t="shared" si="23"/>
        <v>15401.6</v>
      </c>
      <c r="AA32" s="154"/>
      <c r="AB32" s="154"/>
      <c r="AC32" s="154"/>
      <c r="AD32" s="154"/>
    </row>
    <row r="33" spans="1:30" s="84" customFormat="1" ht="13.5" x14ac:dyDescent="0.2">
      <c r="A33" s="131"/>
      <c r="B33" s="154"/>
      <c r="C33" s="155" t="s">
        <v>115</v>
      </c>
      <c r="D33" s="176">
        <v>5436.55</v>
      </c>
      <c r="E33" s="176">
        <v>3768</v>
      </c>
      <c r="F33" s="176"/>
      <c r="G33" s="176"/>
      <c r="H33" s="176"/>
      <c r="I33" s="176">
        <v>2443.8000000000002</v>
      </c>
      <c r="J33" s="176">
        <v>8646.5</v>
      </c>
      <c r="K33" s="176">
        <v>13816.9</v>
      </c>
      <c r="L33" s="134">
        <f t="shared" si="10"/>
        <v>6211.8</v>
      </c>
      <c r="M33" s="134">
        <f t="shared" si="11"/>
        <v>12414.5</v>
      </c>
      <c r="N33" s="134">
        <f t="shared" si="12"/>
        <v>17584.900000000001</v>
      </c>
      <c r="O33" s="176"/>
      <c r="P33" s="176"/>
      <c r="Q33" s="176"/>
      <c r="R33" s="177"/>
      <c r="S33" s="177"/>
      <c r="T33" s="177"/>
      <c r="U33" s="178"/>
      <c r="V33" s="178"/>
      <c r="W33" s="178"/>
      <c r="X33" s="152">
        <f t="shared" si="21"/>
        <v>6211.8</v>
      </c>
      <c r="Y33" s="152">
        <f t="shared" si="22"/>
        <v>12414.5</v>
      </c>
      <c r="Z33" s="152">
        <f t="shared" si="23"/>
        <v>17584.900000000001</v>
      </c>
      <c r="AA33" s="154"/>
      <c r="AB33" s="154"/>
      <c r="AC33" s="154"/>
      <c r="AD33" s="154"/>
    </row>
    <row r="34" spans="1:30" s="78" customFormat="1" ht="13.5" x14ac:dyDescent="0.2">
      <c r="A34" s="131"/>
      <c r="B34" s="154"/>
      <c r="C34" s="155" t="s">
        <v>186</v>
      </c>
      <c r="D34" s="176">
        <v>6390.18</v>
      </c>
      <c r="E34" s="176">
        <v>3792</v>
      </c>
      <c r="F34" s="176"/>
      <c r="G34" s="176"/>
      <c r="H34" s="176"/>
      <c r="I34" s="176">
        <v>2428.9</v>
      </c>
      <c r="J34" s="176">
        <v>8649.9</v>
      </c>
      <c r="K34" s="176">
        <v>13838.6</v>
      </c>
      <c r="L34" s="134">
        <f t="shared" si="10"/>
        <v>6220.9</v>
      </c>
      <c r="M34" s="134">
        <f t="shared" si="11"/>
        <v>12441.9</v>
      </c>
      <c r="N34" s="134">
        <f t="shared" si="12"/>
        <v>17630.599999999999</v>
      </c>
      <c r="O34" s="176"/>
      <c r="P34" s="176"/>
      <c r="Q34" s="176"/>
      <c r="R34" s="177"/>
      <c r="S34" s="177"/>
      <c r="T34" s="177"/>
      <c r="U34" s="178"/>
      <c r="V34" s="178"/>
      <c r="W34" s="178"/>
      <c r="X34" s="152">
        <f t="shared" si="21"/>
        <v>6220.9</v>
      </c>
      <c r="Y34" s="152">
        <f t="shared" si="22"/>
        <v>12441.9</v>
      </c>
      <c r="Z34" s="152">
        <f t="shared" si="23"/>
        <v>17630.599999999999</v>
      </c>
      <c r="AA34" s="154"/>
      <c r="AB34" s="154"/>
      <c r="AC34" s="154"/>
      <c r="AD34" s="154"/>
    </row>
    <row r="35" spans="1:30" s="84" customFormat="1" ht="13.5" x14ac:dyDescent="0.2">
      <c r="A35" s="131"/>
      <c r="B35" s="154"/>
      <c r="C35" s="155" t="s">
        <v>116</v>
      </c>
      <c r="D35" s="176">
        <v>4298.25</v>
      </c>
      <c r="E35" s="176">
        <v>4752</v>
      </c>
      <c r="F35" s="176"/>
      <c r="G35" s="176"/>
      <c r="H35" s="176"/>
      <c r="I35" s="176">
        <v>3058.4</v>
      </c>
      <c r="J35" s="176">
        <v>10868.9</v>
      </c>
      <c r="K35" s="176">
        <v>17382.099999999999</v>
      </c>
      <c r="L35" s="134">
        <f t="shared" si="10"/>
        <v>7810.4</v>
      </c>
      <c r="M35" s="134">
        <f t="shared" si="11"/>
        <v>15620.9</v>
      </c>
      <c r="N35" s="134">
        <f t="shared" si="12"/>
        <v>22134.1</v>
      </c>
      <c r="O35" s="176"/>
      <c r="P35" s="176"/>
      <c r="Q35" s="176"/>
      <c r="R35" s="177"/>
      <c r="S35" s="177"/>
      <c r="T35" s="177"/>
      <c r="U35" s="178"/>
      <c r="V35" s="178"/>
      <c r="W35" s="178"/>
      <c r="X35" s="152">
        <f t="shared" si="21"/>
        <v>7810.4</v>
      </c>
      <c r="Y35" s="152">
        <f t="shared" si="22"/>
        <v>15620.9</v>
      </c>
      <c r="Z35" s="152">
        <f t="shared" si="23"/>
        <v>22134.1</v>
      </c>
      <c r="AA35" s="154"/>
      <c r="AB35" s="154"/>
      <c r="AC35" s="154"/>
      <c r="AD35" s="154"/>
    </row>
    <row r="36" spans="1:30" s="84" customFormat="1" ht="13.5" x14ac:dyDescent="0.2">
      <c r="A36" s="131"/>
      <c r="B36" s="154"/>
      <c r="C36" s="155" t="s">
        <v>117</v>
      </c>
      <c r="D36" s="176">
        <v>5410.8</v>
      </c>
      <c r="E36" s="176">
        <v>3912</v>
      </c>
      <c r="F36" s="176"/>
      <c r="G36" s="176"/>
      <c r="H36" s="176"/>
      <c r="I36" s="176">
        <v>2509.9</v>
      </c>
      <c r="J36" s="176">
        <v>8922.7000000000007</v>
      </c>
      <c r="K36" s="176">
        <v>14275.8</v>
      </c>
      <c r="L36" s="134">
        <f t="shared" si="10"/>
        <v>6421.9</v>
      </c>
      <c r="M36" s="134">
        <f t="shared" si="11"/>
        <v>12834.7</v>
      </c>
      <c r="N36" s="134">
        <f t="shared" si="12"/>
        <v>18187.8</v>
      </c>
      <c r="O36" s="176"/>
      <c r="P36" s="176"/>
      <c r="Q36" s="176"/>
      <c r="R36" s="177"/>
      <c r="S36" s="177"/>
      <c r="T36" s="177"/>
      <c r="U36" s="178"/>
      <c r="V36" s="178"/>
      <c r="W36" s="178"/>
      <c r="X36" s="152">
        <f t="shared" si="21"/>
        <v>6421.9</v>
      </c>
      <c r="Y36" s="152">
        <f t="shared" si="22"/>
        <v>12834.7</v>
      </c>
      <c r="Z36" s="152">
        <f t="shared" si="23"/>
        <v>18187.8</v>
      </c>
      <c r="AA36" s="154"/>
      <c r="AB36" s="154"/>
      <c r="AC36" s="154"/>
      <c r="AD36" s="154"/>
    </row>
    <row r="37" spans="1:30" s="78" customFormat="1" ht="13.5" x14ac:dyDescent="0.2">
      <c r="A37" s="131"/>
      <c r="B37" s="154"/>
      <c r="C37" s="155" t="s">
        <v>187</v>
      </c>
      <c r="D37" s="176">
        <v>4482</v>
      </c>
      <c r="E37" s="176">
        <v>3696</v>
      </c>
      <c r="F37" s="176"/>
      <c r="G37" s="176"/>
      <c r="H37" s="176"/>
      <c r="I37" s="176">
        <v>2378.8000000000002</v>
      </c>
      <c r="J37" s="176">
        <v>8444.4</v>
      </c>
      <c r="K37" s="176">
        <v>13505.2</v>
      </c>
      <c r="L37" s="134">
        <f t="shared" si="10"/>
        <v>6074.8</v>
      </c>
      <c r="M37" s="134">
        <f t="shared" si="11"/>
        <v>12140.4</v>
      </c>
      <c r="N37" s="134">
        <f t="shared" si="12"/>
        <v>17201.2</v>
      </c>
      <c r="O37" s="176"/>
      <c r="P37" s="176"/>
      <c r="Q37" s="176"/>
      <c r="R37" s="177"/>
      <c r="S37" s="177"/>
      <c r="T37" s="177"/>
      <c r="U37" s="178"/>
      <c r="V37" s="178"/>
      <c r="W37" s="178"/>
      <c r="X37" s="152">
        <f t="shared" si="21"/>
        <v>6074.8</v>
      </c>
      <c r="Y37" s="152">
        <f t="shared" si="22"/>
        <v>12140.4</v>
      </c>
      <c r="Z37" s="152">
        <f t="shared" si="23"/>
        <v>17201.2</v>
      </c>
      <c r="AA37" s="154"/>
      <c r="AB37" s="154"/>
      <c r="AC37" s="154"/>
      <c r="AD37" s="154"/>
    </row>
    <row r="38" spans="1:30" s="78" customFormat="1" ht="13.5" x14ac:dyDescent="0.2">
      <c r="A38" s="131"/>
      <c r="B38" s="154"/>
      <c r="C38" s="155" t="s">
        <v>118</v>
      </c>
      <c r="D38" s="176">
        <v>5502.8</v>
      </c>
      <c r="E38" s="176">
        <v>3816</v>
      </c>
      <c r="F38" s="176">
        <v>0</v>
      </c>
      <c r="G38" s="176">
        <v>0</v>
      </c>
      <c r="H38" s="176">
        <v>0</v>
      </c>
      <c r="I38" s="176">
        <v>2468.9</v>
      </c>
      <c r="J38" s="176">
        <v>8753.7999999999993</v>
      </c>
      <c r="K38" s="176">
        <v>13988.1</v>
      </c>
      <c r="L38" s="134">
        <f t="shared" si="10"/>
        <v>6284.9</v>
      </c>
      <c r="M38" s="134">
        <f t="shared" si="11"/>
        <v>12569.8</v>
      </c>
      <c r="N38" s="134">
        <f t="shared" si="12"/>
        <v>17804.099999999999</v>
      </c>
      <c r="O38" s="176"/>
      <c r="P38" s="176"/>
      <c r="Q38" s="176"/>
      <c r="R38" s="177"/>
      <c r="S38" s="177"/>
      <c r="T38" s="177"/>
      <c r="U38" s="178"/>
      <c r="V38" s="178"/>
      <c r="W38" s="178"/>
      <c r="X38" s="152">
        <f t="shared" si="21"/>
        <v>6284.9</v>
      </c>
      <c r="Y38" s="152">
        <f t="shared" si="22"/>
        <v>12569.8</v>
      </c>
      <c r="Z38" s="152">
        <f t="shared" si="23"/>
        <v>17804.099999999999</v>
      </c>
      <c r="AA38" s="154"/>
      <c r="AB38" s="154"/>
      <c r="AC38" s="154"/>
      <c r="AD38" s="154"/>
    </row>
    <row r="39" spans="1:30" s="78" customFormat="1" ht="13.5" x14ac:dyDescent="0.2">
      <c r="A39" s="131"/>
      <c r="B39" s="154"/>
      <c r="C39" s="155" t="s">
        <v>119</v>
      </c>
      <c r="D39" s="176">
        <v>4045.9</v>
      </c>
      <c r="E39" s="176">
        <v>2304</v>
      </c>
      <c r="F39" s="176">
        <v>0</v>
      </c>
      <c r="G39" s="176">
        <v>0</v>
      </c>
      <c r="H39" s="176">
        <v>0</v>
      </c>
      <c r="I39" s="176">
        <v>1496.2</v>
      </c>
      <c r="J39" s="176">
        <v>5287.2</v>
      </c>
      <c r="K39" s="176">
        <v>8447.9</v>
      </c>
      <c r="L39" s="134">
        <f t="shared" si="10"/>
        <v>3800.2</v>
      </c>
      <c r="M39" s="134">
        <f t="shared" si="11"/>
        <v>7591.2</v>
      </c>
      <c r="N39" s="134">
        <f t="shared" si="12"/>
        <v>10751.9</v>
      </c>
      <c r="O39" s="176"/>
      <c r="P39" s="176"/>
      <c r="Q39" s="176"/>
      <c r="R39" s="177"/>
      <c r="S39" s="177"/>
      <c r="T39" s="177"/>
      <c r="U39" s="178"/>
      <c r="V39" s="178"/>
      <c r="W39" s="178"/>
      <c r="X39" s="152">
        <f t="shared" si="21"/>
        <v>3800.2</v>
      </c>
      <c r="Y39" s="152">
        <f t="shared" si="22"/>
        <v>7591.2</v>
      </c>
      <c r="Z39" s="152">
        <f t="shared" si="23"/>
        <v>10751.9</v>
      </c>
      <c r="AA39" s="154"/>
      <c r="AB39" s="154"/>
      <c r="AC39" s="154"/>
      <c r="AD39" s="154"/>
    </row>
    <row r="40" spans="1:30" s="78" customFormat="1" ht="13.5" x14ac:dyDescent="0.2">
      <c r="A40" s="131"/>
      <c r="B40" s="154"/>
      <c r="C40" s="155" t="s">
        <v>120</v>
      </c>
      <c r="D40" s="176">
        <v>1221.96</v>
      </c>
      <c r="E40" s="176">
        <v>840</v>
      </c>
      <c r="F40" s="176"/>
      <c r="G40" s="176"/>
      <c r="H40" s="176"/>
      <c r="I40" s="176">
        <v>557.70000000000005</v>
      </c>
      <c r="J40" s="176">
        <v>1955.3</v>
      </c>
      <c r="K40" s="176">
        <v>3124.6</v>
      </c>
      <c r="L40" s="134">
        <f t="shared" si="10"/>
        <v>1397.7</v>
      </c>
      <c r="M40" s="134">
        <f t="shared" si="11"/>
        <v>2795.3</v>
      </c>
      <c r="N40" s="134">
        <f t="shared" si="12"/>
        <v>3964.6</v>
      </c>
      <c r="O40" s="176"/>
      <c r="P40" s="176"/>
      <c r="Q40" s="176"/>
      <c r="R40" s="177"/>
      <c r="S40" s="177"/>
      <c r="T40" s="177"/>
      <c r="U40" s="178"/>
      <c r="V40" s="178"/>
      <c r="W40" s="178"/>
      <c r="X40" s="152">
        <f t="shared" si="21"/>
        <v>1397.7</v>
      </c>
      <c r="Y40" s="152">
        <f t="shared" si="22"/>
        <v>2795.3</v>
      </c>
      <c r="Z40" s="152">
        <f t="shared" si="23"/>
        <v>3964.6</v>
      </c>
      <c r="AA40" s="154"/>
      <c r="AB40" s="154"/>
      <c r="AC40" s="154"/>
      <c r="AD40" s="154"/>
    </row>
    <row r="41" spans="1:30" s="84" customFormat="1" ht="13.5" x14ac:dyDescent="0.2">
      <c r="A41" s="131"/>
      <c r="B41" s="154"/>
      <c r="C41" s="155" t="s">
        <v>188</v>
      </c>
      <c r="D41" s="176">
        <v>1250.71</v>
      </c>
      <c r="E41" s="176">
        <v>3720</v>
      </c>
      <c r="F41" s="176">
        <v>0</v>
      </c>
      <c r="G41" s="176">
        <v>0</v>
      </c>
      <c r="H41" s="176">
        <v>0</v>
      </c>
      <c r="I41" s="176">
        <v>2400.5</v>
      </c>
      <c r="J41" s="176">
        <v>8511.7999999999993</v>
      </c>
      <c r="K41" s="176">
        <v>13609.1</v>
      </c>
      <c r="L41" s="134">
        <f t="shared" si="10"/>
        <v>6120.5</v>
      </c>
      <c r="M41" s="134">
        <f t="shared" si="11"/>
        <v>12231.8</v>
      </c>
      <c r="N41" s="134">
        <f t="shared" si="12"/>
        <v>17329.099999999999</v>
      </c>
      <c r="O41" s="176"/>
      <c r="P41" s="176"/>
      <c r="Q41" s="176"/>
      <c r="R41" s="177"/>
      <c r="S41" s="177"/>
      <c r="T41" s="177"/>
      <c r="U41" s="178"/>
      <c r="V41" s="178"/>
      <c r="W41" s="178"/>
      <c r="X41" s="152">
        <f t="shared" si="21"/>
        <v>6120.5</v>
      </c>
      <c r="Y41" s="152">
        <f t="shared" si="22"/>
        <v>12231.8</v>
      </c>
      <c r="Z41" s="152">
        <f t="shared" si="23"/>
        <v>17329.099999999999</v>
      </c>
      <c r="AA41" s="154"/>
      <c r="AB41" s="154"/>
      <c r="AC41" s="154"/>
      <c r="AD41" s="154"/>
    </row>
    <row r="42" spans="1:30" s="95" customFormat="1" ht="54" x14ac:dyDescent="0.25">
      <c r="A42" s="90">
        <v>7</v>
      </c>
      <c r="B42" s="53">
        <v>11023</v>
      </c>
      <c r="C42" s="47" t="s">
        <v>330</v>
      </c>
      <c r="D42" s="162">
        <v>683976.28</v>
      </c>
      <c r="E42" s="162">
        <v>735896.7</v>
      </c>
      <c r="F42" s="162"/>
      <c r="G42" s="162"/>
      <c r="H42" s="162"/>
      <c r="I42" s="162">
        <v>-547275.82999999996</v>
      </c>
      <c r="J42" s="162">
        <v>-735896.7</v>
      </c>
      <c r="K42" s="162">
        <v>-735896.7</v>
      </c>
      <c r="L42" s="149">
        <f t="shared" si="10"/>
        <v>188620.87</v>
      </c>
      <c r="M42" s="149">
        <f t="shared" si="11"/>
        <v>0</v>
      </c>
      <c r="N42" s="149">
        <f t="shared" si="12"/>
        <v>0</v>
      </c>
      <c r="O42" s="162"/>
      <c r="P42" s="162"/>
      <c r="Q42" s="162"/>
      <c r="R42" s="164"/>
      <c r="S42" s="164"/>
      <c r="T42" s="164"/>
      <c r="U42" s="165"/>
      <c r="V42" s="165"/>
      <c r="W42" s="165"/>
      <c r="X42" s="152">
        <f t="shared" si="21"/>
        <v>188620.87</v>
      </c>
      <c r="Y42" s="152">
        <f t="shared" si="22"/>
        <v>0</v>
      </c>
      <c r="Z42" s="152">
        <f t="shared" si="23"/>
        <v>0</v>
      </c>
      <c r="AA42" s="90">
        <v>2022</v>
      </c>
      <c r="AB42" s="90" t="s">
        <v>413</v>
      </c>
      <c r="AC42" s="85" t="s">
        <v>25</v>
      </c>
      <c r="AD42" s="90"/>
    </row>
    <row r="43" spans="1:30" s="95" customFormat="1" ht="54" x14ac:dyDescent="0.25">
      <c r="A43" s="90">
        <v>8</v>
      </c>
      <c r="B43" s="53">
        <v>11024</v>
      </c>
      <c r="C43" s="47" t="s">
        <v>331</v>
      </c>
      <c r="D43" s="162">
        <v>487911.36</v>
      </c>
      <c r="E43" s="162">
        <v>138680.4</v>
      </c>
      <c r="F43" s="162"/>
      <c r="G43" s="162"/>
      <c r="H43" s="162"/>
      <c r="I43" s="162">
        <v>155829.6</v>
      </c>
      <c r="J43" s="162">
        <v>115269.6</v>
      </c>
      <c r="K43" s="162">
        <v>3769.6000000000058</v>
      </c>
      <c r="L43" s="149">
        <f t="shared" si="10"/>
        <v>294510</v>
      </c>
      <c r="M43" s="149">
        <f t="shared" si="11"/>
        <v>253950</v>
      </c>
      <c r="N43" s="149">
        <f t="shared" si="12"/>
        <v>142450</v>
      </c>
      <c r="O43" s="162"/>
      <c r="P43" s="162"/>
      <c r="Q43" s="162"/>
      <c r="R43" s="164"/>
      <c r="S43" s="164"/>
      <c r="T43" s="164"/>
      <c r="U43" s="165"/>
      <c r="V43" s="165"/>
      <c r="W43" s="165"/>
      <c r="X43" s="152">
        <f t="shared" ref="X43:X55" si="24">+L43+O43+R43+U43</f>
        <v>294510</v>
      </c>
      <c r="Y43" s="152">
        <f t="shared" ref="Y43:Y55" si="25">+M43+P43+S43+V43</f>
        <v>253950</v>
      </c>
      <c r="Z43" s="152">
        <f t="shared" ref="Z43:Z55" si="26">+N43+Q43+T43+W43</f>
        <v>142450</v>
      </c>
      <c r="AA43" s="90">
        <v>2024</v>
      </c>
      <c r="AB43" s="90" t="s">
        <v>413</v>
      </c>
      <c r="AC43" s="85" t="s">
        <v>25</v>
      </c>
      <c r="AD43" s="90"/>
    </row>
    <row r="44" spans="1:30" s="95" customFormat="1" ht="81" x14ac:dyDescent="0.25">
      <c r="A44" s="90">
        <v>9</v>
      </c>
      <c r="B44" s="46">
        <v>32006</v>
      </c>
      <c r="C44" s="47" t="s">
        <v>332</v>
      </c>
      <c r="D44" s="162">
        <v>3841619.69</v>
      </c>
      <c r="E44" s="162">
        <v>3722712</v>
      </c>
      <c r="F44" s="162"/>
      <c r="G44" s="162"/>
      <c r="H44" s="162"/>
      <c r="I44" s="162">
        <v>-3188506.23</v>
      </c>
      <c r="J44" s="162">
        <v>-3722712</v>
      </c>
      <c r="K44" s="162">
        <v>-3722712</v>
      </c>
      <c r="L44" s="149">
        <f t="shared" si="10"/>
        <v>534205.77</v>
      </c>
      <c r="M44" s="149">
        <f t="shared" si="11"/>
        <v>0</v>
      </c>
      <c r="N44" s="149">
        <f t="shared" si="12"/>
        <v>0</v>
      </c>
      <c r="O44" s="162"/>
      <c r="P44" s="162"/>
      <c r="Q44" s="162"/>
      <c r="R44" s="164"/>
      <c r="S44" s="164"/>
      <c r="T44" s="164"/>
      <c r="U44" s="165"/>
      <c r="V44" s="165"/>
      <c r="W44" s="165"/>
      <c r="X44" s="152">
        <f t="shared" si="24"/>
        <v>534205.77</v>
      </c>
      <c r="Y44" s="152">
        <f t="shared" si="25"/>
        <v>0</v>
      </c>
      <c r="Z44" s="152">
        <f t="shared" si="26"/>
        <v>0</v>
      </c>
      <c r="AA44" s="90">
        <v>2022</v>
      </c>
      <c r="AB44" s="90" t="s">
        <v>413</v>
      </c>
      <c r="AC44" s="85" t="s">
        <v>25</v>
      </c>
      <c r="AD44" s="90"/>
    </row>
    <row r="45" spans="1:30" s="95" customFormat="1" ht="27" x14ac:dyDescent="0.25">
      <c r="A45" s="90">
        <v>10</v>
      </c>
      <c r="B45" s="46">
        <v>32007</v>
      </c>
      <c r="C45" s="47" t="s">
        <v>333</v>
      </c>
      <c r="D45" s="162">
        <v>2018990.24</v>
      </c>
      <c r="E45" s="162">
        <v>1667750</v>
      </c>
      <c r="F45" s="162"/>
      <c r="G45" s="162"/>
      <c r="H45" s="162"/>
      <c r="I45" s="162">
        <v>2802770</v>
      </c>
      <c r="J45" s="162">
        <v>807250</v>
      </c>
      <c r="K45" s="162">
        <v>-17750</v>
      </c>
      <c r="L45" s="149">
        <f t="shared" si="10"/>
        <v>4470520</v>
      </c>
      <c r="M45" s="149">
        <f t="shared" si="11"/>
        <v>2475000</v>
      </c>
      <c r="N45" s="149">
        <f t="shared" si="12"/>
        <v>1650000</v>
      </c>
      <c r="O45" s="162"/>
      <c r="P45" s="162"/>
      <c r="Q45" s="162"/>
      <c r="R45" s="164"/>
      <c r="S45" s="164"/>
      <c r="T45" s="164"/>
      <c r="U45" s="165"/>
      <c r="V45" s="165"/>
      <c r="W45" s="165"/>
      <c r="X45" s="152">
        <f t="shared" si="24"/>
        <v>4470520</v>
      </c>
      <c r="Y45" s="152">
        <f t="shared" si="25"/>
        <v>2475000</v>
      </c>
      <c r="Z45" s="152">
        <f t="shared" si="26"/>
        <v>1650000</v>
      </c>
      <c r="AA45" s="90">
        <v>2024</v>
      </c>
      <c r="AB45" s="90" t="s">
        <v>413</v>
      </c>
      <c r="AC45" s="85" t="s">
        <v>25</v>
      </c>
      <c r="AD45" s="90"/>
    </row>
    <row r="46" spans="1:30" x14ac:dyDescent="0.25">
      <c r="A46" s="90">
        <v>11</v>
      </c>
      <c r="B46" s="90"/>
      <c r="C46" s="90"/>
      <c r="D46" s="162"/>
      <c r="E46" s="162"/>
      <c r="F46" s="162"/>
      <c r="G46" s="162"/>
      <c r="H46" s="162"/>
      <c r="I46" s="162"/>
      <c r="J46" s="162"/>
      <c r="K46" s="162"/>
      <c r="L46" s="149">
        <f t="shared" si="5"/>
        <v>0</v>
      </c>
      <c r="M46" s="149">
        <f t="shared" si="6"/>
        <v>0</v>
      </c>
      <c r="N46" s="149">
        <f t="shared" si="7"/>
        <v>0</v>
      </c>
      <c r="O46" s="162"/>
      <c r="P46" s="162"/>
      <c r="Q46" s="162"/>
      <c r="R46" s="164"/>
      <c r="S46" s="164"/>
      <c r="T46" s="164"/>
      <c r="U46" s="165"/>
      <c r="V46" s="165"/>
      <c r="W46" s="165"/>
      <c r="X46" s="152">
        <f t="shared" si="24"/>
        <v>0</v>
      </c>
      <c r="Y46" s="152">
        <f>+M46+P46+S46+V46</f>
        <v>0</v>
      </c>
      <c r="Z46" s="152">
        <f t="shared" si="26"/>
        <v>0</v>
      </c>
      <c r="AA46" s="90"/>
      <c r="AB46" s="90"/>
      <c r="AC46" s="90"/>
      <c r="AD46" s="90"/>
    </row>
    <row r="47" spans="1:30" x14ac:dyDescent="0.25">
      <c r="A47" s="90">
        <v>12</v>
      </c>
      <c r="B47" s="90"/>
      <c r="C47" s="90"/>
      <c r="D47" s="162"/>
      <c r="E47" s="162"/>
      <c r="F47" s="162"/>
      <c r="G47" s="162"/>
      <c r="H47" s="162"/>
      <c r="I47" s="162"/>
      <c r="J47" s="162"/>
      <c r="K47" s="162"/>
      <c r="L47" s="149">
        <f t="shared" si="5"/>
        <v>0</v>
      </c>
      <c r="M47" s="149">
        <f t="shared" si="6"/>
        <v>0</v>
      </c>
      <c r="N47" s="149">
        <f t="shared" si="7"/>
        <v>0</v>
      </c>
      <c r="O47" s="162"/>
      <c r="P47" s="162"/>
      <c r="Q47" s="162"/>
      <c r="R47" s="164"/>
      <c r="S47" s="164"/>
      <c r="T47" s="164"/>
      <c r="U47" s="165"/>
      <c r="V47" s="165"/>
      <c r="W47" s="165"/>
      <c r="X47" s="152">
        <f t="shared" si="24"/>
        <v>0</v>
      </c>
      <c r="Y47" s="152">
        <f t="shared" si="25"/>
        <v>0</v>
      </c>
      <c r="Z47" s="152">
        <f t="shared" si="26"/>
        <v>0</v>
      </c>
      <c r="AA47" s="90"/>
      <c r="AB47" s="90"/>
      <c r="AC47" s="90"/>
      <c r="AD47" s="90"/>
    </row>
    <row r="48" spans="1:30" x14ac:dyDescent="0.25">
      <c r="A48" s="90">
        <v>13</v>
      </c>
      <c r="B48" s="90"/>
      <c r="C48" s="90"/>
      <c r="D48" s="162"/>
      <c r="E48" s="162"/>
      <c r="F48" s="162"/>
      <c r="G48" s="162"/>
      <c r="H48" s="162"/>
      <c r="I48" s="162"/>
      <c r="J48" s="162"/>
      <c r="K48" s="162"/>
      <c r="L48" s="149">
        <f t="shared" si="5"/>
        <v>0</v>
      </c>
      <c r="M48" s="149">
        <f t="shared" si="6"/>
        <v>0</v>
      </c>
      <c r="N48" s="149">
        <f t="shared" si="7"/>
        <v>0</v>
      </c>
      <c r="O48" s="162"/>
      <c r="P48" s="162"/>
      <c r="Q48" s="162"/>
      <c r="R48" s="164"/>
      <c r="S48" s="164"/>
      <c r="T48" s="164"/>
      <c r="U48" s="165"/>
      <c r="V48" s="165"/>
      <c r="W48" s="165"/>
      <c r="X48" s="152">
        <f t="shared" si="24"/>
        <v>0</v>
      </c>
      <c r="Y48" s="152">
        <f t="shared" si="25"/>
        <v>0</v>
      </c>
      <c r="Z48" s="152">
        <f t="shared" si="26"/>
        <v>0</v>
      </c>
      <c r="AA48" s="90"/>
      <c r="AB48" s="90"/>
      <c r="AC48" s="90"/>
      <c r="AD48" s="90"/>
    </row>
    <row r="49" spans="1:30" x14ac:dyDescent="0.25">
      <c r="A49" s="90">
        <v>14</v>
      </c>
      <c r="B49" s="90"/>
      <c r="C49" s="90"/>
      <c r="D49" s="162"/>
      <c r="E49" s="162"/>
      <c r="F49" s="162"/>
      <c r="G49" s="162"/>
      <c r="H49" s="162"/>
      <c r="I49" s="162"/>
      <c r="J49" s="162"/>
      <c r="K49" s="162"/>
      <c r="L49" s="149">
        <f t="shared" si="5"/>
        <v>0</v>
      </c>
      <c r="M49" s="149">
        <f t="shared" si="6"/>
        <v>0</v>
      </c>
      <c r="N49" s="149">
        <f t="shared" si="7"/>
        <v>0</v>
      </c>
      <c r="O49" s="162"/>
      <c r="P49" s="162"/>
      <c r="Q49" s="162"/>
      <c r="R49" s="164"/>
      <c r="S49" s="164"/>
      <c r="T49" s="164"/>
      <c r="U49" s="165"/>
      <c r="V49" s="165"/>
      <c r="W49" s="165"/>
      <c r="X49" s="152">
        <f t="shared" si="24"/>
        <v>0</v>
      </c>
      <c r="Y49" s="152">
        <f t="shared" si="25"/>
        <v>0</v>
      </c>
      <c r="Z49" s="152">
        <f t="shared" si="26"/>
        <v>0</v>
      </c>
      <c r="AA49" s="90"/>
      <c r="AB49" s="90"/>
      <c r="AC49" s="90"/>
      <c r="AD49" s="90"/>
    </row>
    <row r="50" spans="1:30" x14ac:dyDescent="0.25">
      <c r="A50" s="90">
        <v>15</v>
      </c>
      <c r="B50" s="90"/>
      <c r="C50" s="90"/>
      <c r="D50" s="162"/>
      <c r="E50" s="162"/>
      <c r="F50" s="162"/>
      <c r="G50" s="162"/>
      <c r="H50" s="162"/>
      <c r="I50" s="162"/>
      <c r="J50" s="162"/>
      <c r="K50" s="162"/>
      <c r="L50" s="149">
        <f t="shared" si="5"/>
        <v>0</v>
      </c>
      <c r="M50" s="149">
        <f t="shared" si="6"/>
        <v>0</v>
      </c>
      <c r="N50" s="149">
        <f t="shared" si="7"/>
        <v>0</v>
      </c>
      <c r="O50" s="162"/>
      <c r="P50" s="162"/>
      <c r="Q50" s="162"/>
      <c r="R50" s="164"/>
      <c r="S50" s="164"/>
      <c r="T50" s="164"/>
      <c r="U50" s="165"/>
      <c r="V50" s="165"/>
      <c r="W50" s="165"/>
      <c r="X50" s="152">
        <f t="shared" si="24"/>
        <v>0</v>
      </c>
      <c r="Y50" s="152">
        <f t="shared" si="25"/>
        <v>0</v>
      </c>
      <c r="Z50" s="152">
        <f t="shared" si="26"/>
        <v>0</v>
      </c>
      <c r="AA50" s="90"/>
      <c r="AB50" s="90"/>
      <c r="AC50" s="90"/>
      <c r="AD50" s="90"/>
    </row>
    <row r="51" spans="1:30" x14ac:dyDescent="0.25">
      <c r="A51" s="90">
        <v>16</v>
      </c>
      <c r="B51" s="90"/>
      <c r="C51" s="90"/>
      <c r="D51" s="162"/>
      <c r="E51" s="162"/>
      <c r="F51" s="162"/>
      <c r="G51" s="162"/>
      <c r="H51" s="162"/>
      <c r="I51" s="162"/>
      <c r="J51" s="162"/>
      <c r="K51" s="162"/>
      <c r="L51" s="149">
        <f t="shared" si="5"/>
        <v>0</v>
      </c>
      <c r="M51" s="149">
        <f t="shared" si="6"/>
        <v>0</v>
      </c>
      <c r="N51" s="149">
        <f t="shared" si="7"/>
        <v>0</v>
      </c>
      <c r="O51" s="162"/>
      <c r="P51" s="162"/>
      <c r="Q51" s="162"/>
      <c r="R51" s="164"/>
      <c r="S51" s="164"/>
      <c r="T51" s="164"/>
      <c r="U51" s="165"/>
      <c r="V51" s="165"/>
      <c r="W51" s="165"/>
      <c r="X51" s="152">
        <f t="shared" si="24"/>
        <v>0</v>
      </c>
      <c r="Y51" s="152">
        <f t="shared" si="25"/>
        <v>0</v>
      </c>
      <c r="Z51" s="152">
        <f t="shared" si="26"/>
        <v>0</v>
      </c>
      <c r="AA51" s="90"/>
      <c r="AB51" s="90"/>
      <c r="AC51" s="90"/>
      <c r="AD51" s="90"/>
    </row>
    <row r="52" spans="1:30" x14ac:dyDescent="0.25">
      <c r="A52" s="90">
        <v>17</v>
      </c>
      <c r="B52" s="90"/>
      <c r="C52" s="90"/>
      <c r="D52" s="162"/>
      <c r="E52" s="162"/>
      <c r="F52" s="162"/>
      <c r="G52" s="162"/>
      <c r="H52" s="162"/>
      <c r="I52" s="162"/>
      <c r="J52" s="162"/>
      <c r="K52" s="162"/>
      <c r="L52" s="149">
        <f t="shared" si="5"/>
        <v>0</v>
      </c>
      <c r="M52" s="149">
        <f t="shared" si="6"/>
        <v>0</v>
      </c>
      <c r="N52" s="149">
        <f t="shared" si="7"/>
        <v>0</v>
      </c>
      <c r="O52" s="162"/>
      <c r="P52" s="162"/>
      <c r="Q52" s="162"/>
      <c r="R52" s="164"/>
      <c r="S52" s="164"/>
      <c r="T52" s="164"/>
      <c r="U52" s="165"/>
      <c r="V52" s="165"/>
      <c r="W52" s="165"/>
      <c r="X52" s="152">
        <f t="shared" si="24"/>
        <v>0</v>
      </c>
      <c r="Y52" s="152">
        <f t="shared" si="25"/>
        <v>0</v>
      </c>
      <c r="Z52" s="152">
        <f t="shared" si="26"/>
        <v>0</v>
      </c>
      <c r="AA52" s="90"/>
      <c r="AB52" s="90"/>
      <c r="AC52" s="90"/>
      <c r="AD52" s="90"/>
    </row>
    <row r="53" spans="1:30" x14ac:dyDescent="0.25">
      <c r="A53" s="90">
        <v>18</v>
      </c>
      <c r="B53" s="90"/>
      <c r="C53" s="90"/>
      <c r="D53" s="162"/>
      <c r="E53" s="162"/>
      <c r="F53" s="162"/>
      <c r="G53" s="162"/>
      <c r="H53" s="162"/>
      <c r="I53" s="162"/>
      <c r="J53" s="162"/>
      <c r="K53" s="162"/>
      <c r="L53" s="149">
        <f t="shared" si="5"/>
        <v>0</v>
      </c>
      <c r="M53" s="149">
        <f t="shared" si="6"/>
        <v>0</v>
      </c>
      <c r="N53" s="149">
        <f t="shared" si="7"/>
        <v>0</v>
      </c>
      <c r="O53" s="162"/>
      <c r="P53" s="162"/>
      <c r="Q53" s="162"/>
      <c r="R53" s="164"/>
      <c r="S53" s="164"/>
      <c r="T53" s="164"/>
      <c r="U53" s="165"/>
      <c r="V53" s="165"/>
      <c r="W53" s="165"/>
      <c r="X53" s="152">
        <f t="shared" si="24"/>
        <v>0</v>
      </c>
      <c r="Y53" s="152">
        <f t="shared" si="25"/>
        <v>0</v>
      </c>
      <c r="Z53" s="152">
        <f t="shared" si="26"/>
        <v>0</v>
      </c>
      <c r="AA53" s="90"/>
      <c r="AB53" s="90"/>
      <c r="AC53" s="90"/>
      <c r="AD53" s="90"/>
    </row>
    <row r="54" spans="1:30" x14ac:dyDescent="0.25">
      <c r="A54" s="90">
        <v>19</v>
      </c>
      <c r="B54" s="90"/>
      <c r="C54" s="90"/>
      <c r="D54" s="162"/>
      <c r="E54" s="162"/>
      <c r="F54" s="162"/>
      <c r="G54" s="162"/>
      <c r="H54" s="162"/>
      <c r="I54" s="162"/>
      <c r="J54" s="162"/>
      <c r="K54" s="162"/>
      <c r="L54" s="149">
        <f t="shared" si="5"/>
        <v>0</v>
      </c>
      <c r="M54" s="149">
        <f t="shared" si="6"/>
        <v>0</v>
      </c>
      <c r="N54" s="149">
        <f t="shared" si="7"/>
        <v>0</v>
      </c>
      <c r="O54" s="162"/>
      <c r="P54" s="162"/>
      <c r="Q54" s="162"/>
      <c r="R54" s="164"/>
      <c r="S54" s="164"/>
      <c r="T54" s="164"/>
      <c r="U54" s="165"/>
      <c r="V54" s="165"/>
      <c r="W54" s="165"/>
      <c r="X54" s="152">
        <f t="shared" si="24"/>
        <v>0</v>
      </c>
      <c r="Y54" s="152">
        <f t="shared" si="25"/>
        <v>0</v>
      </c>
      <c r="Z54" s="152">
        <f t="shared" si="26"/>
        <v>0</v>
      </c>
      <c r="AA54" s="90"/>
      <c r="AB54" s="90"/>
      <c r="AC54" s="90"/>
      <c r="AD54" s="90"/>
    </row>
    <row r="55" spans="1:30" x14ac:dyDescent="0.25">
      <c r="A55" s="90">
        <v>20</v>
      </c>
      <c r="B55" s="90"/>
      <c r="C55" s="90"/>
      <c r="D55" s="162"/>
      <c r="E55" s="162"/>
      <c r="F55" s="162"/>
      <c r="G55" s="162"/>
      <c r="H55" s="162"/>
      <c r="I55" s="162"/>
      <c r="J55" s="162"/>
      <c r="K55" s="162"/>
      <c r="L55" s="149">
        <f t="shared" si="5"/>
        <v>0</v>
      </c>
      <c r="M55" s="149">
        <f t="shared" si="6"/>
        <v>0</v>
      </c>
      <c r="N55" s="149">
        <f t="shared" si="7"/>
        <v>0</v>
      </c>
      <c r="O55" s="162"/>
      <c r="P55" s="162"/>
      <c r="Q55" s="162"/>
      <c r="R55" s="164"/>
      <c r="S55" s="164"/>
      <c r="T55" s="164"/>
      <c r="U55" s="165"/>
      <c r="V55" s="165"/>
      <c r="W55" s="165"/>
      <c r="X55" s="152">
        <f t="shared" si="24"/>
        <v>0</v>
      </c>
      <c r="Y55" s="152">
        <f t="shared" si="25"/>
        <v>0</v>
      </c>
      <c r="Z55" s="152">
        <f t="shared" si="26"/>
        <v>0</v>
      </c>
      <c r="AA55" s="90"/>
      <c r="AB55" s="90"/>
      <c r="AC55" s="90"/>
      <c r="AD55" s="90"/>
    </row>
    <row r="56" spans="1:30" s="83" customFormat="1" ht="14.25" x14ac:dyDescent="0.2">
      <c r="A56" s="167"/>
      <c r="B56" s="250"/>
      <c r="C56" s="251"/>
      <c r="D56" s="168">
        <f>SUM(D8,D9,D11,D13:D14,D28,D29,D42:D45,D46:D55)</f>
        <v>13800746.270000001</v>
      </c>
      <c r="E56" s="168">
        <f t="shared" ref="E56:Z56" si="27">SUM(E8,E9,E11,E13:E14,E28,E29,E42:E45,E46:E55)</f>
        <v>15757402.300000001</v>
      </c>
      <c r="F56" s="168">
        <f t="shared" si="27"/>
        <v>0</v>
      </c>
      <c r="G56" s="168">
        <f t="shared" si="27"/>
        <v>0</v>
      </c>
      <c r="H56" s="168">
        <f t="shared" si="27"/>
        <v>0</v>
      </c>
      <c r="I56" s="168">
        <f t="shared" si="27"/>
        <v>9095534.2599999998</v>
      </c>
      <c r="J56" s="168">
        <f t="shared" si="27"/>
        <v>15409110.610000003</v>
      </c>
      <c r="K56" s="168">
        <f t="shared" si="27"/>
        <v>27300228.120000001</v>
      </c>
      <c r="L56" s="168">
        <f t="shared" si="27"/>
        <v>24852936.559999999</v>
      </c>
      <c r="M56" s="168">
        <f t="shared" si="27"/>
        <v>31166512.91</v>
      </c>
      <c r="N56" s="168">
        <f t="shared" si="27"/>
        <v>43057630.419999994</v>
      </c>
      <c r="O56" s="168">
        <f t="shared" si="27"/>
        <v>0</v>
      </c>
      <c r="P56" s="168">
        <f t="shared" si="27"/>
        <v>0</v>
      </c>
      <c r="Q56" s="168">
        <f t="shared" si="27"/>
        <v>0</v>
      </c>
      <c r="R56" s="168">
        <f t="shared" si="27"/>
        <v>0</v>
      </c>
      <c r="S56" s="168">
        <f t="shared" si="27"/>
        <v>0</v>
      </c>
      <c r="T56" s="168">
        <f t="shared" si="27"/>
        <v>0</v>
      </c>
      <c r="U56" s="168">
        <f t="shared" ref="U56:W56" si="28">SUM(U8,U9,U11,U13:U14,U28,U29,U42:U45,U46:U55)</f>
        <v>0</v>
      </c>
      <c r="V56" s="168">
        <f t="shared" si="28"/>
        <v>0</v>
      </c>
      <c r="W56" s="168">
        <f t="shared" si="28"/>
        <v>0</v>
      </c>
      <c r="X56" s="168">
        <f>SUM(X8,X9,X11,X13:X14,X28,X29,X42:X45,X46:X55)</f>
        <v>24852936.559999999</v>
      </c>
      <c r="Y56" s="168">
        <f t="shared" si="27"/>
        <v>31166512.91</v>
      </c>
      <c r="Z56" s="168">
        <f t="shared" si="27"/>
        <v>43057630.419999994</v>
      </c>
      <c r="AA56" s="171" t="s">
        <v>2</v>
      </c>
      <c r="AB56" s="171" t="s">
        <v>2</v>
      </c>
      <c r="AC56" s="171" t="s">
        <v>2</v>
      </c>
      <c r="AD56" s="171" t="s">
        <v>2</v>
      </c>
    </row>
    <row r="57" spans="1:30" x14ac:dyDescent="0.25">
      <c r="A57" s="14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</row>
    <row r="58" spans="1:30" x14ac:dyDescent="0.25">
      <c r="A58" s="141"/>
      <c r="B58" s="141"/>
      <c r="C58" s="141"/>
      <c r="D58" s="173"/>
      <c r="E58" s="173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</row>
    <row r="59" spans="1:30" x14ac:dyDescent="0.25">
      <c r="A59" s="141" t="s">
        <v>5</v>
      </c>
      <c r="B59" s="174"/>
      <c r="C59" s="174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</row>
    <row r="60" spans="1:30" x14ac:dyDescent="0.25">
      <c r="A60" s="141" t="s">
        <v>6</v>
      </c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U6:W6"/>
    <mergeCell ref="B56:C56"/>
    <mergeCell ref="R6:T6"/>
    <mergeCell ref="X6:Z6"/>
    <mergeCell ref="AA6:AA7"/>
    <mergeCell ref="AB6:AB7"/>
  </mergeCells>
  <pageMargins left="0.7" right="0.7" top="0.75" bottom="0.75" header="0.3" footer="0.3"/>
  <pageSetup paperSize="9" orientation="portrait" verticalDpi="1200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22"/>
  <sheetViews>
    <sheetView zoomScale="70" zoomScaleNormal="70" workbookViewId="0">
      <selection activeCell="F26" sqref="F26"/>
    </sheetView>
  </sheetViews>
  <sheetFormatPr defaultRowHeight="15" x14ac:dyDescent="0.25"/>
  <cols>
    <col min="1" max="1" width="4.85546875" customWidth="1"/>
    <col min="2" max="2" width="10" customWidth="1"/>
    <col min="3" max="3" width="32.85546875" customWidth="1"/>
    <col min="4" max="4" width="15.85546875" bestFit="1" customWidth="1"/>
    <col min="5" max="5" width="14.5703125" bestFit="1" customWidth="1"/>
    <col min="6" max="6" width="12.28515625" customWidth="1"/>
    <col min="7" max="7" width="12.42578125" customWidth="1"/>
    <col min="8" max="8" width="16.28515625" bestFit="1" customWidth="1"/>
    <col min="9" max="9" width="15.7109375" bestFit="1" customWidth="1"/>
    <col min="10" max="11" width="12.85546875" bestFit="1" customWidth="1"/>
    <col min="12" max="14" width="14.5703125" bestFit="1" customWidth="1"/>
    <col min="15" max="15" width="9.5703125" customWidth="1"/>
    <col min="16" max="16" width="12.140625" customWidth="1"/>
    <col min="17" max="17" width="9.28515625" bestFit="1" customWidth="1"/>
    <col min="18" max="23" width="9.28515625" customWidth="1"/>
    <col min="24" max="26" width="14.5703125" bestFit="1" customWidth="1"/>
    <col min="27" max="27" width="11.140625" customWidth="1"/>
    <col min="28" max="28" width="10.42578125" customWidth="1"/>
    <col min="29" max="29" width="25" customWidth="1"/>
    <col min="30" max="30" width="23.7109375" hidden="1" customWidth="1"/>
  </cols>
  <sheetData>
    <row r="1" spans="1:30" x14ac:dyDescent="0.25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339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10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6"/>
      <c r="B6" s="221" t="s">
        <v>17</v>
      </c>
      <c r="C6" s="221"/>
      <c r="D6" s="221" t="s">
        <v>1</v>
      </c>
      <c r="E6" s="221"/>
      <c r="F6" s="221" t="s">
        <v>12</v>
      </c>
      <c r="G6" s="221"/>
      <c r="H6" s="221"/>
      <c r="I6" s="221" t="s">
        <v>13</v>
      </c>
      <c r="J6" s="221"/>
      <c r="K6" s="221"/>
      <c r="L6" s="222" t="s">
        <v>14</v>
      </c>
      <c r="M6" s="222"/>
      <c r="N6" s="222"/>
      <c r="O6" s="221" t="s">
        <v>15</v>
      </c>
      <c r="P6" s="221"/>
      <c r="Q6" s="221"/>
      <c r="R6" s="245" t="s">
        <v>16</v>
      </c>
      <c r="S6" s="246"/>
      <c r="T6" s="247"/>
      <c r="U6" s="229" t="s">
        <v>446</v>
      </c>
      <c r="V6" s="230"/>
      <c r="W6" s="231"/>
      <c r="X6" s="228" t="s">
        <v>20</v>
      </c>
      <c r="Y6" s="228"/>
      <c r="Z6" s="228"/>
      <c r="AA6" s="221" t="s">
        <v>4</v>
      </c>
      <c r="AB6" s="221" t="s">
        <v>3</v>
      </c>
      <c r="AC6" s="221" t="s">
        <v>21</v>
      </c>
      <c r="AD6" s="221" t="s">
        <v>22</v>
      </c>
    </row>
    <row r="7" spans="1:30" ht="25.5" x14ac:dyDescent="0.25">
      <c r="A7" s="16" t="s">
        <v>8</v>
      </c>
      <c r="B7" s="15" t="s">
        <v>18</v>
      </c>
      <c r="C7" s="16" t="s">
        <v>19</v>
      </c>
      <c r="D7" s="15" t="s">
        <v>11</v>
      </c>
      <c r="E7" s="15" t="s">
        <v>23</v>
      </c>
      <c r="F7" s="15" t="s">
        <v>0</v>
      </c>
      <c r="G7" s="15" t="s">
        <v>9</v>
      </c>
      <c r="H7" s="15" t="s">
        <v>10</v>
      </c>
      <c r="I7" s="15" t="s">
        <v>0</v>
      </c>
      <c r="J7" s="15" t="s">
        <v>9</v>
      </c>
      <c r="K7" s="15" t="s">
        <v>10</v>
      </c>
      <c r="L7" s="15" t="s">
        <v>0</v>
      </c>
      <c r="M7" s="15" t="s">
        <v>9</v>
      </c>
      <c r="N7" s="15" t="s">
        <v>10</v>
      </c>
      <c r="O7" s="15" t="s">
        <v>0</v>
      </c>
      <c r="P7" s="15" t="s">
        <v>9</v>
      </c>
      <c r="Q7" s="15" t="s">
        <v>10</v>
      </c>
      <c r="R7" s="68" t="s">
        <v>0</v>
      </c>
      <c r="S7" s="68" t="s">
        <v>9</v>
      </c>
      <c r="T7" s="68" t="s">
        <v>10</v>
      </c>
      <c r="U7" s="107" t="s">
        <v>0</v>
      </c>
      <c r="V7" s="107" t="s">
        <v>9</v>
      </c>
      <c r="W7" s="107" t="s">
        <v>10</v>
      </c>
      <c r="X7" s="17" t="s">
        <v>0</v>
      </c>
      <c r="Y7" s="17" t="s">
        <v>9</v>
      </c>
      <c r="Z7" s="17" t="s">
        <v>10</v>
      </c>
      <c r="AA7" s="221"/>
      <c r="AB7" s="221"/>
      <c r="AC7" s="221"/>
      <c r="AD7" s="221"/>
    </row>
    <row r="8" spans="1:30" s="36" customFormat="1" ht="94.5" x14ac:dyDescent="0.2">
      <c r="A8" s="34">
        <v>1</v>
      </c>
      <c r="B8" s="46">
        <v>11001</v>
      </c>
      <c r="C8" s="47" t="s">
        <v>335</v>
      </c>
      <c r="D8" s="38">
        <v>3385128.3</v>
      </c>
      <c r="E8" s="38">
        <v>3685609.5</v>
      </c>
      <c r="F8" s="38"/>
      <c r="G8" s="38"/>
      <c r="H8" s="38"/>
      <c r="I8" s="38">
        <v>543971.80000000075</v>
      </c>
      <c r="J8" s="38">
        <v>543971.80000000075</v>
      </c>
      <c r="K8" s="38">
        <v>543971.80000000075</v>
      </c>
      <c r="L8" s="42">
        <f>+E8+F8+I8</f>
        <v>4229581.3000000007</v>
      </c>
      <c r="M8" s="42">
        <f>+E8+G8+J8</f>
        <v>4229581.3000000007</v>
      </c>
      <c r="N8" s="42">
        <f>+E8+H8+K8</f>
        <v>4229581.3000000007</v>
      </c>
      <c r="O8" s="38"/>
      <c r="P8" s="38"/>
      <c r="Q8" s="38"/>
      <c r="R8" s="70"/>
      <c r="S8" s="70"/>
      <c r="T8" s="70"/>
      <c r="U8" s="109"/>
      <c r="V8" s="109"/>
      <c r="W8" s="109"/>
      <c r="X8" s="39">
        <f>+L8+O8+R8+U8</f>
        <v>4229581.3000000007</v>
      </c>
      <c r="Y8" s="39">
        <f>+M8+P8+S8+V8</f>
        <v>4229581.3000000007</v>
      </c>
      <c r="Z8" s="39">
        <f>+N8+Q8+T8+W8</f>
        <v>4229581.3000000007</v>
      </c>
      <c r="AA8" s="34" t="s">
        <v>414</v>
      </c>
      <c r="AB8" s="34" t="s">
        <v>413</v>
      </c>
      <c r="AC8" s="34" t="s">
        <v>404</v>
      </c>
      <c r="AD8" s="34"/>
    </row>
    <row r="9" spans="1:30" s="36" customFormat="1" ht="81" x14ac:dyDescent="0.2">
      <c r="A9" s="34">
        <v>2</v>
      </c>
      <c r="B9" s="46">
        <v>11002</v>
      </c>
      <c r="C9" s="47" t="s">
        <v>336</v>
      </c>
      <c r="D9" s="38">
        <v>82097.8</v>
      </c>
      <c r="E9" s="38">
        <v>82099.8</v>
      </c>
      <c r="F9" s="38"/>
      <c r="G9" s="38"/>
      <c r="H9" s="38"/>
      <c r="I9" s="38">
        <v>6604</v>
      </c>
      <c r="J9" s="38">
        <v>6604</v>
      </c>
      <c r="K9" s="38">
        <v>6604</v>
      </c>
      <c r="L9" s="42">
        <f t="shared" ref="L9:L17" si="0">+E9+F9+I9</f>
        <v>88703.8</v>
      </c>
      <c r="M9" s="42">
        <f t="shared" ref="M9:M17" si="1">+E9+G9+J9</f>
        <v>88703.8</v>
      </c>
      <c r="N9" s="42">
        <f t="shared" ref="N9:N17" si="2">+E9+H9+K9</f>
        <v>88703.8</v>
      </c>
      <c r="O9" s="38"/>
      <c r="P9" s="38"/>
      <c r="Q9" s="38"/>
      <c r="R9" s="70"/>
      <c r="S9" s="70"/>
      <c r="T9" s="70"/>
      <c r="U9" s="109"/>
      <c r="V9" s="109"/>
      <c r="W9" s="109"/>
      <c r="X9" s="39">
        <f t="shared" ref="X9:X17" si="3">+L9+O9+R9+U9</f>
        <v>88703.8</v>
      </c>
      <c r="Y9" s="39">
        <f t="shared" ref="Y9:Y17" si="4">+M9+P9+S9+V9</f>
        <v>88703.8</v>
      </c>
      <c r="Z9" s="39">
        <f t="shared" ref="Z9:Z17" si="5">+N9+Q9+T9+W9</f>
        <v>88703.8</v>
      </c>
      <c r="AA9" s="34" t="s">
        <v>414</v>
      </c>
      <c r="AB9" s="34" t="s">
        <v>413</v>
      </c>
      <c r="AC9" s="34" t="s">
        <v>404</v>
      </c>
      <c r="AD9" s="34" t="s">
        <v>487</v>
      </c>
    </row>
    <row r="10" spans="1:30" s="36" customFormat="1" ht="81" x14ac:dyDescent="0.2">
      <c r="A10" s="34">
        <v>3</v>
      </c>
      <c r="B10" s="46">
        <v>11005</v>
      </c>
      <c r="C10" s="47" t="s">
        <v>340</v>
      </c>
      <c r="D10" s="38">
        <v>18258.166399999998</v>
      </c>
      <c r="E10" s="38">
        <v>0</v>
      </c>
      <c r="F10" s="38"/>
      <c r="G10" s="38"/>
      <c r="H10" s="38"/>
      <c r="I10" s="38"/>
      <c r="J10" s="38"/>
      <c r="K10" s="38"/>
      <c r="L10" s="42">
        <f t="shared" si="0"/>
        <v>0</v>
      </c>
      <c r="M10" s="42">
        <f t="shared" si="1"/>
        <v>0</v>
      </c>
      <c r="N10" s="42">
        <f t="shared" si="2"/>
        <v>0</v>
      </c>
      <c r="O10" s="38"/>
      <c r="P10" s="38"/>
      <c r="Q10" s="38"/>
      <c r="R10" s="70"/>
      <c r="S10" s="70"/>
      <c r="T10" s="70"/>
      <c r="U10" s="109"/>
      <c r="V10" s="109"/>
      <c r="W10" s="109"/>
      <c r="X10" s="39">
        <f t="shared" si="3"/>
        <v>0</v>
      </c>
      <c r="Y10" s="39">
        <f t="shared" si="4"/>
        <v>0</v>
      </c>
      <c r="Z10" s="39">
        <f t="shared" si="5"/>
        <v>0</v>
      </c>
      <c r="AA10" s="34"/>
      <c r="AB10" s="34"/>
      <c r="AC10" s="34" t="s">
        <v>404</v>
      </c>
      <c r="AD10" s="34"/>
    </row>
    <row r="11" spans="1:30" s="36" customFormat="1" ht="67.5" x14ac:dyDescent="0.2">
      <c r="A11" s="34">
        <v>4</v>
      </c>
      <c r="B11" s="46">
        <v>12018</v>
      </c>
      <c r="C11" s="47" t="s">
        <v>337</v>
      </c>
      <c r="D11" s="38">
        <v>0</v>
      </c>
      <c r="E11" s="38">
        <v>36287.5</v>
      </c>
      <c r="F11" s="38"/>
      <c r="G11" s="38"/>
      <c r="H11" s="38"/>
      <c r="I11" s="38"/>
      <c r="J11" s="38"/>
      <c r="K11" s="38"/>
      <c r="L11" s="42">
        <f t="shared" si="0"/>
        <v>36287.5</v>
      </c>
      <c r="M11" s="42">
        <f t="shared" si="1"/>
        <v>36287.5</v>
      </c>
      <c r="N11" s="42">
        <f t="shared" si="2"/>
        <v>36287.5</v>
      </c>
      <c r="O11" s="38"/>
      <c r="P11" s="38"/>
      <c r="Q11" s="38"/>
      <c r="R11" s="70"/>
      <c r="S11" s="70"/>
      <c r="T11" s="70"/>
      <c r="U11" s="109"/>
      <c r="V11" s="109"/>
      <c r="W11" s="109"/>
      <c r="X11" s="39">
        <f t="shared" si="3"/>
        <v>36287.5</v>
      </c>
      <c r="Y11" s="39">
        <f t="shared" si="4"/>
        <v>36287.5</v>
      </c>
      <c r="Z11" s="39">
        <f t="shared" si="5"/>
        <v>36287.5</v>
      </c>
      <c r="AA11" s="34">
        <v>2025</v>
      </c>
      <c r="AB11" s="34" t="s">
        <v>413</v>
      </c>
      <c r="AC11" s="34" t="s">
        <v>404</v>
      </c>
      <c r="AD11" s="34"/>
    </row>
    <row r="12" spans="1:30" x14ac:dyDescent="0.25">
      <c r="A12" s="6">
        <v>5</v>
      </c>
      <c r="B12" s="6"/>
      <c r="C12" s="6"/>
      <c r="D12" s="10"/>
      <c r="E12" s="10"/>
      <c r="F12" s="10"/>
      <c r="G12" s="10"/>
      <c r="H12" s="10"/>
      <c r="I12" s="10"/>
      <c r="J12" s="10"/>
      <c r="K12" s="10"/>
      <c r="L12" s="44">
        <f t="shared" si="0"/>
        <v>0</v>
      </c>
      <c r="M12" s="44">
        <f t="shared" si="1"/>
        <v>0</v>
      </c>
      <c r="N12" s="44">
        <f t="shared" si="2"/>
        <v>0</v>
      </c>
      <c r="O12" s="10"/>
      <c r="P12" s="10"/>
      <c r="Q12" s="10"/>
      <c r="R12" s="72"/>
      <c r="S12" s="72"/>
      <c r="T12" s="72"/>
      <c r="U12" s="111"/>
      <c r="V12" s="111"/>
      <c r="W12" s="111"/>
      <c r="X12" s="39">
        <f t="shared" si="3"/>
        <v>0</v>
      </c>
      <c r="Y12" s="39">
        <f t="shared" si="4"/>
        <v>0</v>
      </c>
      <c r="Z12" s="39">
        <f t="shared" si="5"/>
        <v>0</v>
      </c>
      <c r="AA12" s="6"/>
      <c r="AB12" s="6"/>
      <c r="AC12" s="6"/>
      <c r="AD12" s="6"/>
    </row>
    <row r="13" spans="1:30" x14ac:dyDescent="0.25">
      <c r="A13" s="6">
        <v>6</v>
      </c>
      <c r="B13" s="6"/>
      <c r="C13" s="6"/>
      <c r="D13" s="10"/>
      <c r="E13" s="10"/>
      <c r="F13" s="10"/>
      <c r="G13" s="10"/>
      <c r="H13" s="10"/>
      <c r="I13" s="10"/>
      <c r="J13" s="10"/>
      <c r="K13" s="10"/>
      <c r="L13" s="44">
        <f t="shared" si="0"/>
        <v>0</v>
      </c>
      <c r="M13" s="44">
        <f t="shared" si="1"/>
        <v>0</v>
      </c>
      <c r="N13" s="44">
        <f t="shared" si="2"/>
        <v>0</v>
      </c>
      <c r="O13" s="10"/>
      <c r="P13" s="10"/>
      <c r="Q13" s="10"/>
      <c r="R13" s="72"/>
      <c r="S13" s="72"/>
      <c r="T13" s="72"/>
      <c r="U13" s="111"/>
      <c r="V13" s="111"/>
      <c r="W13" s="111"/>
      <c r="X13" s="39">
        <f t="shared" si="3"/>
        <v>0</v>
      </c>
      <c r="Y13" s="39">
        <f t="shared" si="4"/>
        <v>0</v>
      </c>
      <c r="Z13" s="39">
        <f t="shared" si="5"/>
        <v>0</v>
      </c>
      <c r="AA13" s="6"/>
      <c r="AB13" s="6"/>
      <c r="AC13" s="6"/>
      <c r="AD13" s="6"/>
    </row>
    <row r="14" spans="1:30" x14ac:dyDescent="0.25">
      <c r="A14" s="6">
        <v>7</v>
      </c>
      <c r="B14" s="6"/>
      <c r="C14" s="6"/>
      <c r="D14" s="10"/>
      <c r="E14" s="10"/>
      <c r="F14" s="10"/>
      <c r="G14" s="10"/>
      <c r="H14" s="10"/>
      <c r="I14" s="10"/>
      <c r="J14" s="10"/>
      <c r="K14" s="10"/>
      <c r="L14" s="44">
        <f t="shared" si="0"/>
        <v>0</v>
      </c>
      <c r="M14" s="44">
        <f t="shared" si="1"/>
        <v>0</v>
      </c>
      <c r="N14" s="44">
        <f t="shared" si="2"/>
        <v>0</v>
      </c>
      <c r="O14" s="10"/>
      <c r="P14" s="10"/>
      <c r="Q14" s="10"/>
      <c r="R14" s="72"/>
      <c r="S14" s="72"/>
      <c r="T14" s="72"/>
      <c r="U14" s="111"/>
      <c r="V14" s="111"/>
      <c r="W14" s="111"/>
      <c r="X14" s="39">
        <f t="shared" si="3"/>
        <v>0</v>
      </c>
      <c r="Y14" s="39">
        <f t="shared" si="4"/>
        <v>0</v>
      </c>
      <c r="Z14" s="39">
        <f t="shared" si="5"/>
        <v>0</v>
      </c>
      <c r="AA14" s="6"/>
      <c r="AB14" s="6"/>
      <c r="AC14" s="6"/>
      <c r="AD14" s="6"/>
    </row>
    <row r="15" spans="1:30" x14ac:dyDescent="0.25">
      <c r="A15" s="6">
        <v>8</v>
      </c>
      <c r="B15" s="6"/>
      <c r="C15" s="6"/>
      <c r="D15" s="10"/>
      <c r="E15" s="10"/>
      <c r="F15" s="10"/>
      <c r="G15" s="10"/>
      <c r="H15" s="10"/>
      <c r="I15" s="10"/>
      <c r="J15" s="10"/>
      <c r="K15" s="10"/>
      <c r="L15" s="44">
        <f t="shared" si="0"/>
        <v>0</v>
      </c>
      <c r="M15" s="44">
        <f t="shared" si="1"/>
        <v>0</v>
      </c>
      <c r="N15" s="44">
        <f t="shared" si="2"/>
        <v>0</v>
      </c>
      <c r="O15" s="10"/>
      <c r="P15" s="10"/>
      <c r="Q15" s="10"/>
      <c r="R15" s="72"/>
      <c r="S15" s="72"/>
      <c r="T15" s="72"/>
      <c r="U15" s="111"/>
      <c r="V15" s="111"/>
      <c r="W15" s="111"/>
      <c r="X15" s="39">
        <f t="shared" si="3"/>
        <v>0</v>
      </c>
      <c r="Y15" s="39">
        <f t="shared" si="4"/>
        <v>0</v>
      </c>
      <c r="Z15" s="39">
        <f t="shared" si="5"/>
        <v>0</v>
      </c>
      <c r="AA15" s="6"/>
      <c r="AB15" s="6"/>
      <c r="AC15" s="6"/>
      <c r="AD15" s="6"/>
    </row>
    <row r="16" spans="1:30" x14ac:dyDescent="0.25">
      <c r="A16" s="6">
        <v>9</v>
      </c>
      <c r="B16" s="6"/>
      <c r="C16" s="6"/>
      <c r="D16" s="10"/>
      <c r="E16" s="10"/>
      <c r="F16" s="10"/>
      <c r="G16" s="10"/>
      <c r="H16" s="10"/>
      <c r="I16" s="10"/>
      <c r="J16" s="10"/>
      <c r="K16" s="10"/>
      <c r="L16" s="44">
        <f t="shared" si="0"/>
        <v>0</v>
      </c>
      <c r="M16" s="44">
        <f t="shared" si="1"/>
        <v>0</v>
      </c>
      <c r="N16" s="44">
        <f t="shared" si="2"/>
        <v>0</v>
      </c>
      <c r="O16" s="10"/>
      <c r="P16" s="10"/>
      <c r="Q16" s="10"/>
      <c r="R16" s="72"/>
      <c r="S16" s="72"/>
      <c r="T16" s="72"/>
      <c r="U16" s="111"/>
      <c r="V16" s="111"/>
      <c r="W16" s="111"/>
      <c r="X16" s="39">
        <f t="shared" si="3"/>
        <v>0</v>
      </c>
      <c r="Y16" s="39">
        <f t="shared" si="4"/>
        <v>0</v>
      </c>
      <c r="Z16" s="39">
        <f t="shared" si="5"/>
        <v>0</v>
      </c>
      <c r="AA16" s="6"/>
      <c r="AB16" s="6"/>
      <c r="AC16" s="6"/>
      <c r="AD16" s="6"/>
    </row>
    <row r="17" spans="1:30" x14ac:dyDescent="0.25">
      <c r="A17" s="6">
        <v>10</v>
      </c>
      <c r="B17" s="6"/>
      <c r="C17" s="6"/>
      <c r="D17" s="10"/>
      <c r="E17" s="10"/>
      <c r="F17" s="10"/>
      <c r="G17" s="10"/>
      <c r="H17" s="10"/>
      <c r="I17" s="10"/>
      <c r="J17" s="10"/>
      <c r="K17" s="10"/>
      <c r="L17" s="44">
        <f t="shared" si="0"/>
        <v>0</v>
      </c>
      <c r="M17" s="44">
        <f t="shared" si="1"/>
        <v>0</v>
      </c>
      <c r="N17" s="44">
        <f t="shared" si="2"/>
        <v>0</v>
      </c>
      <c r="O17" s="10"/>
      <c r="P17" s="10"/>
      <c r="Q17" s="10"/>
      <c r="R17" s="72"/>
      <c r="S17" s="72"/>
      <c r="T17" s="72"/>
      <c r="U17" s="111"/>
      <c r="V17" s="111"/>
      <c r="W17" s="111"/>
      <c r="X17" s="39">
        <f t="shared" si="3"/>
        <v>0</v>
      </c>
      <c r="Y17" s="39">
        <f t="shared" si="4"/>
        <v>0</v>
      </c>
      <c r="Z17" s="39">
        <f t="shared" si="5"/>
        <v>0</v>
      </c>
      <c r="AA17" s="6"/>
      <c r="AB17" s="6"/>
      <c r="AC17" s="6"/>
      <c r="AD17" s="6"/>
    </row>
    <row r="18" spans="1:30" s="83" customFormat="1" ht="14.25" x14ac:dyDescent="0.2">
      <c r="A18" s="80"/>
      <c r="B18" s="226"/>
      <c r="C18" s="227"/>
      <c r="D18" s="81">
        <f>SUM(D8:D17)</f>
        <v>3485484.2663999996</v>
      </c>
      <c r="E18" s="81">
        <f t="shared" ref="E18:Z18" si="6">SUM(E8:E17)</f>
        <v>3803996.8</v>
      </c>
      <c r="F18" s="81">
        <f t="shared" si="6"/>
        <v>0</v>
      </c>
      <c r="G18" s="81">
        <f t="shared" si="6"/>
        <v>0</v>
      </c>
      <c r="H18" s="81">
        <f t="shared" si="6"/>
        <v>0</v>
      </c>
      <c r="I18" s="81">
        <f t="shared" si="6"/>
        <v>550575.80000000075</v>
      </c>
      <c r="J18" s="81">
        <f t="shared" si="6"/>
        <v>550575.80000000075</v>
      </c>
      <c r="K18" s="81">
        <f t="shared" si="6"/>
        <v>550575.80000000075</v>
      </c>
      <c r="L18" s="81">
        <f t="shared" si="6"/>
        <v>4354572.6000000006</v>
      </c>
      <c r="M18" s="81">
        <f>SUM(M8:M17)</f>
        <v>4354572.6000000006</v>
      </c>
      <c r="N18" s="81">
        <f t="shared" si="6"/>
        <v>4354572.6000000006</v>
      </c>
      <c r="O18" s="81">
        <f t="shared" si="6"/>
        <v>0</v>
      </c>
      <c r="P18" s="81">
        <f t="shared" si="6"/>
        <v>0</v>
      </c>
      <c r="Q18" s="81">
        <f t="shared" si="6"/>
        <v>0</v>
      </c>
      <c r="R18" s="98">
        <f t="shared" si="6"/>
        <v>0</v>
      </c>
      <c r="S18" s="98">
        <f t="shared" si="6"/>
        <v>0</v>
      </c>
      <c r="T18" s="98">
        <f t="shared" si="6"/>
        <v>0</v>
      </c>
      <c r="U18" s="98">
        <f t="shared" ref="U18:W18" si="7">SUM(U8:U17)</f>
        <v>0</v>
      </c>
      <c r="V18" s="98">
        <f t="shared" si="7"/>
        <v>0</v>
      </c>
      <c r="W18" s="98">
        <f t="shared" si="7"/>
        <v>0</v>
      </c>
      <c r="X18" s="103">
        <f t="shared" si="6"/>
        <v>4354572.6000000006</v>
      </c>
      <c r="Y18" s="103">
        <f t="shared" si="6"/>
        <v>4354572.6000000006</v>
      </c>
      <c r="Z18" s="103">
        <f t="shared" si="6"/>
        <v>4354572.6000000006</v>
      </c>
      <c r="AA18" s="82" t="s">
        <v>2</v>
      </c>
      <c r="AB18" s="82" t="s">
        <v>2</v>
      </c>
      <c r="AC18" s="82" t="s">
        <v>2</v>
      </c>
      <c r="AD18" s="82" t="s">
        <v>2</v>
      </c>
    </row>
    <row r="19" spans="1:30" x14ac:dyDescent="0.25">
      <c r="D19">
        <v>3485484.2663999996</v>
      </c>
      <c r="E19">
        <v>3803996.8</v>
      </c>
    </row>
    <row r="20" spans="1:30" x14ac:dyDescent="0.25">
      <c r="D20" s="52">
        <f>+D18-D19</f>
        <v>0</v>
      </c>
      <c r="E20" s="52">
        <f>+E18-E19</f>
        <v>0</v>
      </c>
    </row>
    <row r="21" spans="1:30" x14ac:dyDescent="0.25">
      <c r="A21" t="s">
        <v>5</v>
      </c>
      <c r="B21" s="7"/>
      <c r="C21" s="7"/>
    </row>
    <row r="22" spans="1:30" x14ac:dyDescent="0.25">
      <c r="A22" t="s">
        <v>6</v>
      </c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U6:W6"/>
    <mergeCell ref="B18:C18"/>
    <mergeCell ref="R6:T6"/>
    <mergeCell ref="X6:Z6"/>
    <mergeCell ref="AA6:AA7"/>
    <mergeCell ref="AB6:AB7"/>
  </mergeCells>
  <pageMargins left="0.7" right="0.7" top="0.75" bottom="0.75" header="0.3" footer="0.3"/>
  <pageSetup paperSize="9" orientation="portrait" verticalDpi="1200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40"/>
  <sheetViews>
    <sheetView zoomScale="80" zoomScaleNormal="80" workbookViewId="0">
      <selection activeCell="A22" sqref="A22:XFD22"/>
    </sheetView>
  </sheetViews>
  <sheetFormatPr defaultRowHeight="15" x14ac:dyDescent="0.25"/>
  <cols>
    <col min="1" max="1" width="4.85546875" style="141" customWidth="1"/>
    <col min="2" max="2" width="10" style="141" customWidth="1"/>
    <col min="3" max="3" width="39" style="141" customWidth="1"/>
    <col min="4" max="4" width="11.42578125" style="141" customWidth="1"/>
    <col min="5" max="6" width="12.28515625" style="141" customWidth="1"/>
    <col min="7" max="7" width="12.42578125" style="141" customWidth="1"/>
    <col min="8" max="8" width="11.28515625" style="141" bestFit="1" customWidth="1"/>
    <col min="9" max="11" width="11.42578125" style="141" bestFit="1" customWidth="1"/>
    <col min="12" max="14" width="12.28515625" style="141" bestFit="1" customWidth="1"/>
    <col min="15" max="15" width="9.5703125" style="141" customWidth="1"/>
    <col min="16" max="16" width="12.140625" style="141" customWidth="1"/>
    <col min="17" max="17" width="9.28515625" style="141" bestFit="1" customWidth="1"/>
    <col min="18" max="23" width="9.28515625" style="141" customWidth="1"/>
    <col min="24" max="26" width="12.28515625" style="141" bestFit="1" customWidth="1"/>
    <col min="27" max="27" width="11.140625" style="141" customWidth="1"/>
    <col min="28" max="28" width="10.42578125" style="141" customWidth="1"/>
    <col min="29" max="29" width="25" style="141" customWidth="1"/>
    <col min="30" max="30" width="23.7109375" style="141" hidden="1" customWidth="1"/>
    <col min="31" max="16384" width="9.140625" style="141"/>
  </cols>
  <sheetData>
    <row r="1" spans="1:30" x14ac:dyDescent="0.25">
      <c r="A1" s="140" t="s">
        <v>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</row>
    <row r="2" spans="1:30" ht="17.25" x14ac:dyDescent="0.25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</row>
    <row r="3" spans="1:30" ht="17.25" x14ac:dyDescent="0.25">
      <c r="A3" s="140"/>
      <c r="B3" s="143" t="s">
        <v>341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</row>
    <row r="4" spans="1:30" ht="17.25" x14ac:dyDescent="0.25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</row>
    <row r="5" spans="1:30" ht="17.25" x14ac:dyDescent="0.25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</row>
    <row r="6" spans="1:30" ht="34.5" customHeight="1" x14ac:dyDescent="0.25">
      <c r="A6" s="144"/>
      <c r="B6" s="237" t="s">
        <v>17</v>
      </c>
      <c r="C6" s="237"/>
      <c r="D6" s="237" t="s">
        <v>1</v>
      </c>
      <c r="E6" s="237"/>
      <c r="F6" s="237" t="s">
        <v>510</v>
      </c>
      <c r="G6" s="237"/>
      <c r="H6" s="237"/>
      <c r="I6" s="237" t="s">
        <v>511</v>
      </c>
      <c r="J6" s="237"/>
      <c r="K6" s="237"/>
      <c r="L6" s="242" t="s">
        <v>512</v>
      </c>
      <c r="M6" s="242"/>
      <c r="N6" s="242"/>
      <c r="O6" s="237" t="s">
        <v>513</v>
      </c>
      <c r="P6" s="237"/>
      <c r="Q6" s="237"/>
      <c r="R6" s="234" t="s">
        <v>514</v>
      </c>
      <c r="S6" s="235"/>
      <c r="T6" s="236"/>
      <c r="U6" s="238" t="s">
        <v>446</v>
      </c>
      <c r="V6" s="239"/>
      <c r="W6" s="240"/>
      <c r="X6" s="228" t="s">
        <v>20</v>
      </c>
      <c r="Y6" s="228"/>
      <c r="Z6" s="228"/>
      <c r="AA6" s="237" t="s">
        <v>4</v>
      </c>
      <c r="AB6" s="237" t="s">
        <v>3</v>
      </c>
      <c r="AC6" s="237" t="s">
        <v>515</v>
      </c>
      <c r="AD6" s="237" t="s">
        <v>516</v>
      </c>
    </row>
    <row r="7" spans="1:30" ht="25.5" x14ac:dyDescent="0.25">
      <c r="A7" s="144" t="s">
        <v>8</v>
      </c>
      <c r="B7" s="145" t="s">
        <v>18</v>
      </c>
      <c r="C7" s="144" t="s">
        <v>19</v>
      </c>
      <c r="D7" s="145" t="s">
        <v>11</v>
      </c>
      <c r="E7" s="145" t="s">
        <v>23</v>
      </c>
      <c r="F7" s="145" t="s">
        <v>0</v>
      </c>
      <c r="G7" s="145" t="s">
        <v>9</v>
      </c>
      <c r="H7" s="145" t="s">
        <v>10</v>
      </c>
      <c r="I7" s="145" t="s">
        <v>0</v>
      </c>
      <c r="J7" s="145" t="s">
        <v>9</v>
      </c>
      <c r="K7" s="145" t="s">
        <v>10</v>
      </c>
      <c r="L7" s="145" t="s">
        <v>0</v>
      </c>
      <c r="M7" s="145" t="s">
        <v>9</v>
      </c>
      <c r="N7" s="145" t="s">
        <v>10</v>
      </c>
      <c r="O7" s="145" t="s">
        <v>0</v>
      </c>
      <c r="P7" s="145" t="s">
        <v>9</v>
      </c>
      <c r="Q7" s="145" t="s">
        <v>10</v>
      </c>
      <c r="R7" s="146" t="s">
        <v>0</v>
      </c>
      <c r="S7" s="146" t="s">
        <v>9</v>
      </c>
      <c r="T7" s="146" t="s">
        <v>10</v>
      </c>
      <c r="U7" s="147" t="s">
        <v>0</v>
      </c>
      <c r="V7" s="147" t="s">
        <v>9</v>
      </c>
      <c r="W7" s="147" t="s">
        <v>10</v>
      </c>
      <c r="X7" s="139" t="s">
        <v>0</v>
      </c>
      <c r="Y7" s="139" t="s">
        <v>9</v>
      </c>
      <c r="Z7" s="139" t="s">
        <v>10</v>
      </c>
      <c r="AA7" s="237"/>
      <c r="AB7" s="237"/>
      <c r="AC7" s="237"/>
      <c r="AD7" s="237"/>
    </row>
    <row r="8" spans="1:30" s="89" customFormat="1" ht="27" x14ac:dyDescent="0.2">
      <c r="A8" s="85">
        <v>1</v>
      </c>
      <c r="B8" s="46">
        <v>11001</v>
      </c>
      <c r="C8" s="47" t="s">
        <v>343</v>
      </c>
      <c r="D8" s="86">
        <f>SUM(D9:D19)</f>
        <v>6384.1</v>
      </c>
      <c r="E8" s="86">
        <f t="shared" ref="E8:Z8" si="0">SUM(E9:E19)</f>
        <v>170884.9</v>
      </c>
      <c r="F8" s="86">
        <f t="shared" si="0"/>
        <v>0</v>
      </c>
      <c r="G8" s="86">
        <f t="shared" si="0"/>
        <v>0</v>
      </c>
      <c r="H8" s="86">
        <f t="shared" si="0"/>
        <v>0</v>
      </c>
      <c r="I8" s="86">
        <f t="shared" si="0"/>
        <v>199683</v>
      </c>
      <c r="J8" s="86">
        <f t="shared" si="0"/>
        <v>199683</v>
      </c>
      <c r="K8" s="86">
        <f t="shared" si="0"/>
        <v>199683</v>
      </c>
      <c r="L8" s="87">
        <f t="shared" si="0"/>
        <v>370567.9</v>
      </c>
      <c r="M8" s="87">
        <f t="shared" si="0"/>
        <v>370567.9</v>
      </c>
      <c r="N8" s="87">
        <f t="shared" si="0"/>
        <v>370567.9</v>
      </c>
      <c r="O8" s="86">
        <f t="shared" si="0"/>
        <v>0</v>
      </c>
      <c r="P8" s="86">
        <f t="shared" si="0"/>
        <v>0</v>
      </c>
      <c r="Q8" s="86">
        <f t="shared" si="0"/>
        <v>0</v>
      </c>
      <c r="R8" s="96">
        <f t="shared" si="0"/>
        <v>0</v>
      </c>
      <c r="S8" s="96">
        <f t="shared" si="0"/>
        <v>0</v>
      </c>
      <c r="T8" s="96">
        <f t="shared" si="0"/>
        <v>0</v>
      </c>
      <c r="U8" s="114">
        <f t="shared" ref="U8:W8" si="1">SUM(U9:U19)</f>
        <v>0</v>
      </c>
      <c r="V8" s="114">
        <f t="shared" si="1"/>
        <v>0</v>
      </c>
      <c r="W8" s="114">
        <f t="shared" si="1"/>
        <v>0</v>
      </c>
      <c r="X8" s="88">
        <f t="shared" si="0"/>
        <v>370567.9</v>
      </c>
      <c r="Y8" s="88">
        <f t="shared" si="0"/>
        <v>370567.9</v>
      </c>
      <c r="Z8" s="88">
        <f t="shared" si="0"/>
        <v>370567.9</v>
      </c>
      <c r="AA8" s="85" t="s">
        <v>414</v>
      </c>
      <c r="AB8" s="85" t="s">
        <v>413</v>
      </c>
      <c r="AC8" s="46" t="s">
        <v>404</v>
      </c>
      <c r="AD8" s="85"/>
    </row>
    <row r="9" spans="1:30" s="191" customFormat="1" ht="27" x14ac:dyDescent="0.2">
      <c r="A9" s="185"/>
      <c r="B9" s="154"/>
      <c r="C9" s="155" t="s">
        <v>74</v>
      </c>
      <c r="D9" s="186"/>
      <c r="E9" s="186">
        <v>170884.9</v>
      </c>
      <c r="F9" s="186"/>
      <c r="G9" s="186"/>
      <c r="H9" s="186"/>
      <c r="I9" s="186">
        <v>199683</v>
      </c>
      <c r="J9" s="186">
        <v>199683</v>
      </c>
      <c r="K9" s="186">
        <v>199683</v>
      </c>
      <c r="L9" s="187">
        <f t="shared" ref="L9:L35" si="2">+E9+F9+I9</f>
        <v>370567.9</v>
      </c>
      <c r="M9" s="187">
        <f t="shared" ref="M9:M35" si="3">+E9+G9+J9</f>
        <v>370567.9</v>
      </c>
      <c r="N9" s="187">
        <f t="shared" ref="N9:N35" si="4">+E9+H9+K9</f>
        <v>370567.9</v>
      </c>
      <c r="O9" s="186"/>
      <c r="P9" s="186"/>
      <c r="Q9" s="186"/>
      <c r="R9" s="188"/>
      <c r="S9" s="188"/>
      <c r="T9" s="188"/>
      <c r="U9" s="189"/>
      <c r="V9" s="189"/>
      <c r="W9" s="189"/>
      <c r="X9" s="190">
        <f>+L9+O9+R9+U9</f>
        <v>370567.9</v>
      </c>
      <c r="Y9" s="190">
        <f>+M9+P9+S9+V9</f>
        <v>370567.9</v>
      </c>
      <c r="Z9" s="190">
        <f>+N9+Q9+T9+W9</f>
        <v>370567.9</v>
      </c>
      <c r="AA9" s="185"/>
      <c r="AB9" s="185"/>
      <c r="AC9" s="185"/>
      <c r="AD9" s="185"/>
    </row>
    <row r="10" spans="1:30" s="191" customFormat="1" ht="27" x14ac:dyDescent="0.2">
      <c r="A10" s="185"/>
      <c r="B10" s="154"/>
      <c r="C10" s="155" t="s">
        <v>185</v>
      </c>
      <c r="D10" s="186">
        <v>310</v>
      </c>
      <c r="E10" s="186">
        <v>0</v>
      </c>
      <c r="F10" s="186"/>
      <c r="G10" s="186"/>
      <c r="H10" s="186"/>
      <c r="I10" s="186"/>
      <c r="J10" s="186"/>
      <c r="K10" s="186"/>
      <c r="L10" s="187">
        <f t="shared" si="2"/>
        <v>0</v>
      </c>
      <c r="M10" s="187">
        <f t="shared" si="3"/>
        <v>0</v>
      </c>
      <c r="N10" s="187">
        <f t="shared" si="4"/>
        <v>0</v>
      </c>
      <c r="O10" s="186"/>
      <c r="P10" s="186"/>
      <c r="Q10" s="186"/>
      <c r="R10" s="188"/>
      <c r="S10" s="188"/>
      <c r="T10" s="188"/>
      <c r="U10" s="189"/>
      <c r="V10" s="189"/>
      <c r="W10" s="189"/>
      <c r="X10" s="190">
        <f t="shared" ref="X10:X19" si="5">+L10+O10+R10+U10</f>
        <v>0</v>
      </c>
      <c r="Y10" s="190">
        <f t="shared" ref="Y10:Y19" si="6">+M10+P10+S10+V10</f>
        <v>0</v>
      </c>
      <c r="Z10" s="190">
        <f t="shared" ref="Z10:Z19" si="7">+N10+Q10+T10+W10</f>
        <v>0</v>
      </c>
      <c r="AA10" s="185"/>
      <c r="AB10" s="185"/>
      <c r="AC10" s="185"/>
      <c r="AD10" s="185"/>
    </row>
    <row r="11" spans="1:30" s="191" customFormat="1" ht="13.5" x14ac:dyDescent="0.2">
      <c r="A11" s="185"/>
      <c r="B11" s="154"/>
      <c r="C11" s="155" t="s">
        <v>115</v>
      </c>
      <c r="D11" s="186">
        <v>430</v>
      </c>
      <c r="E11" s="186">
        <v>0</v>
      </c>
      <c r="F11" s="186"/>
      <c r="G11" s="186"/>
      <c r="H11" s="186"/>
      <c r="I11" s="186"/>
      <c r="J11" s="186"/>
      <c r="K11" s="186"/>
      <c r="L11" s="187">
        <f t="shared" si="2"/>
        <v>0</v>
      </c>
      <c r="M11" s="187">
        <f t="shared" si="3"/>
        <v>0</v>
      </c>
      <c r="N11" s="187">
        <f t="shared" si="4"/>
        <v>0</v>
      </c>
      <c r="O11" s="186"/>
      <c r="P11" s="186"/>
      <c r="Q11" s="186"/>
      <c r="R11" s="188"/>
      <c r="S11" s="188"/>
      <c r="T11" s="188"/>
      <c r="U11" s="189"/>
      <c r="V11" s="189"/>
      <c r="W11" s="189"/>
      <c r="X11" s="190">
        <f t="shared" si="5"/>
        <v>0</v>
      </c>
      <c r="Y11" s="190">
        <f t="shared" si="6"/>
        <v>0</v>
      </c>
      <c r="Z11" s="190">
        <f t="shared" si="7"/>
        <v>0</v>
      </c>
      <c r="AA11" s="185"/>
      <c r="AB11" s="185"/>
      <c r="AC11" s="185"/>
      <c r="AD11" s="185"/>
    </row>
    <row r="12" spans="1:30" s="191" customFormat="1" ht="13.5" x14ac:dyDescent="0.2">
      <c r="A12" s="185"/>
      <c r="B12" s="154"/>
      <c r="C12" s="155" t="s">
        <v>186</v>
      </c>
      <c r="D12" s="186">
        <v>0</v>
      </c>
      <c r="E12" s="186">
        <v>0</v>
      </c>
      <c r="F12" s="186"/>
      <c r="G12" s="186"/>
      <c r="H12" s="186"/>
      <c r="I12" s="186"/>
      <c r="J12" s="186"/>
      <c r="K12" s="186"/>
      <c r="L12" s="187">
        <f t="shared" si="2"/>
        <v>0</v>
      </c>
      <c r="M12" s="187">
        <f t="shared" si="3"/>
        <v>0</v>
      </c>
      <c r="N12" s="187">
        <f t="shared" si="4"/>
        <v>0</v>
      </c>
      <c r="O12" s="186"/>
      <c r="P12" s="186"/>
      <c r="Q12" s="186"/>
      <c r="R12" s="188"/>
      <c r="S12" s="188"/>
      <c r="T12" s="188"/>
      <c r="U12" s="189"/>
      <c r="V12" s="189"/>
      <c r="W12" s="189"/>
      <c r="X12" s="190">
        <f t="shared" si="5"/>
        <v>0</v>
      </c>
      <c r="Y12" s="190">
        <f t="shared" si="6"/>
        <v>0</v>
      </c>
      <c r="Z12" s="190">
        <f t="shared" si="7"/>
        <v>0</v>
      </c>
      <c r="AA12" s="185"/>
      <c r="AB12" s="185"/>
      <c r="AC12" s="185"/>
      <c r="AD12" s="185"/>
    </row>
    <row r="13" spans="1:30" s="191" customFormat="1" ht="17.25" customHeight="1" x14ac:dyDescent="0.2">
      <c r="A13" s="185"/>
      <c r="B13" s="154"/>
      <c r="C13" s="155" t="s">
        <v>116</v>
      </c>
      <c r="D13" s="186">
        <v>0</v>
      </c>
      <c r="E13" s="186">
        <v>0</v>
      </c>
      <c r="F13" s="186"/>
      <c r="G13" s="186"/>
      <c r="H13" s="186"/>
      <c r="I13" s="186"/>
      <c r="J13" s="186"/>
      <c r="K13" s="186"/>
      <c r="L13" s="187">
        <f t="shared" si="2"/>
        <v>0</v>
      </c>
      <c r="M13" s="187">
        <f t="shared" si="3"/>
        <v>0</v>
      </c>
      <c r="N13" s="187">
        <f t="shared" si="4"/>
        <v>0</v>
      </c>
      <c r="O13" s="186"/>
      <c r="P13" s="186"/>
      <c r="Q13" s="186"/>
      <c r="R13" s="188"/>
      <c r="S13" s="188"/>
      <c r="T13" s="188"/>
      <c r="U13" s="189"/>
      <c r="V13" s="189"/>
      <c r="W13" s="189"/>
      <c r="X13" s="190">
        <f t="shared" si="5"/>
        <v>0</v>
      </c>
      <c r="Y13" s="190">
        <f t="shared" si="6"/>
        <v>0</v>
      </c>
      <c r="Z13" s="190">
        <f t="shared" si="7"/>
        <v>0</v>
      </c>
      <c r="AA13" s="185"/>
      <c r="AB13" s="185"/>
      <c r="AC13" s="185"/>
      <c r="AD13" s="185"/>
    </row>
    <row r="14" spans="1:30" s="191" customFormat="1" ht="13.5" x14ac:dyDescent="0.2">
      <c r="A14" s="185"/>
      <c r="B14" s="154"/>
      <c r="C14" s="155" t="s">
        <v>117</v>
      </c>
      <c r="D14" s="186">
        <v>0</v>
      </c>
      <c r="E14" s="186">
        <v>0</v>
      </c>
      <c r="F14" s="186"/>
      <c r="G14" s="186"/>
      <c r="H14" s="186"/>
      <c r="I14" s="186"/>
      <c r="J14" s="186"/>
      <c r="K14" s="186"/>
      <c r="L14" s="187">
        <f t="shared" si="2"/>
        <v>0</v>
      </c>
      <c r="M14" s="187">
        <f t="shared" si="3"/>
        <v>0</v>
      </c>
      <c r="N14" s="187">
        <f t="shared" si="4"/>
        <v>0</v>
      </c>
      <c r="O14" s="186"/>
      <c r="P14" s="186"/>
      <c r="Q14" s="186"/>
      <c r="R14" s="188"/>
      <c r="S14" s="188"/>
      <c r="T14" s="188"/>
      <c r="U14" s="189"/>
      <c r="V14" s="189"/>
      <c r="W14" s="189"/>
      <c r="X14" s="190">
        <f t="shared" si="5"/>
        <v>0</v>
      </c>
      <c r="Y14" s="190">
        <f t="shared" si="6"/>
        <v>0</v>
      </c>
      <c r="Z14" s="190">
        <f t="shared" si="7"/>
        <v>0</v>
      </c>
      <c r="AA14" s="185"/>
      <c r="AB14" s="185"/>
      <c r="AC14" s="185"/>
      <c r="AD14" s="185"/>
    </row>
    <row r="15" spans="1:30" s="191" customFormat="1" ht="13.5" x14ac:dyDescent="0.2">
      <c r="A15" s="185"/>
      <c r="B15" s="154"/>
      <c r="C15" s="155" t="s">
        <v>187</v>
      </c>
      <c r="D15" s="186">
        <v>1059</v>
      </c>
      <c r="E15" s="186">
        <v>0</v>
      </c>
      <c r="F15" s="186"/>
      <c r="G15" s="186"/>
      <c r="H15" s="186"/>
      <c r="I15" s="186"/>
      <c r="J15" s="186"/>
      <c r="K15" s="186"/>
      <c r="L15" s="187">
        <f t="shared" si="2"/>
        <v>0</v>
      </c>
      <c r="M15" s="187">
        <f t="shared" si="3"/>
        <v>0</v>
      </c>
      <c r="N15" s="187">
        <f t="shared" si="4"/>
        <v>0</v>
      </c>
      <c r="O15" s="186"/>
      <c r="P15" s="186"/>
      <c r="Q15" s="186"/>
      <c r="R15" s="188"/>
      <c r="S15" s="188"/>
      <c r="T15" s="188"/>
      <c r="U15" s="189"/>
      <c r="V15" s="189"/>
      <c r="W15" s="189"/>
      <c r="X15" s="190">
        <f t="shared" si="5"/>
        <v>0</v>
      </c>
      <c r="Y15" s="190">
        <f t="shared" si="6"/>
        <v>0</v>
      </c>
      <c r="Z15" s="190">
        <f t="shared" si="7"/>
        <v>0</v>
      </c>
      <c r="AA15" s="185"/>
      <c r="AB15" s="185"/>
      <c r="AC15" s="185"/>
      <c r="AD15" s="185"/>
    </row>
    <row r="16" spans="1:30" s="191" customFormat="1" ht="13.5" x14ac:dyDescent="0.2">
      <c r="A16" s="185"/>
      <c r="B16" s="154"/>
      <c r="C16" s="155" t="s">
        <v>118</v>
      </c>
      <c r="D16" s="186">
        <v>0</v>
      </c>
      <c r="E16" s="186">
        <v>0</v>
      </c>
      <c r="F16" s="186"/>
      <c r="G16" s="186"/>
      <c r="H16" s="186"/>
      <c r="I16" s="186"/>
      <c r="J16" s="186"/>
      <c r="K16" s="186"/>
      <c r="L16" s="187">
        <f t="shared" si="2"/>
        <v>0</v>
      </c>
      <c r="M16" s="187">
        <f t="shared" si="3"/>
        <v>0</v>
      </c>
      <c r="N16" s="187">
        <f t="shared" si="4"/>
        <v>0</v>
      </c>
      <c r="O16" s="186"/>
      <c r="P16" s="186"/>
      <c r="Q16" s="186"/>
      <c r="R16" s="188"/>
      <c r="S16" s="188"/>
      <c r="T16" s="188"/>
      <c r="U16" s="189"/>
      <c r="V16" s="189"/>
      <c r="W16" s="189"/>
      <c r="X16" s="190">
        <f t="shared" si="5"/>
        <v>0</v>
      </c>
      <c r="Y16" s="190">
        <f t="shared" si="6"/>
        <v>0</v>
      </c>
      <c r="Z16" s="190">
        <f t="shared" si="7"/>
        <v>0</v>
      </c>
      <c r="AA16" s="185"/>
      <c r="AB16" s="185"/>
      <c r="AC16" s="185"/>
      <c r="AD16" s="185"/>
    </row>
    <row r="17" spans="1:30" s="191" customFormat="1" ht="13.5" x14ac:dyDescent="0.2">
      <c r="A17" s="185"/>
      <c r="B17" s="154"/>
      <c r="C17" s="155" t="s">
        <v>119</v>
      </c>
      <c r="D17" s="186">
        <v>2910.1</v>
      </c>
      <c r="E17" s="186">
        <v>0</v>
      </c>
      <c r="F17" s="186"/>
      <c r="G17" s="186"/>
      <c r="H17" s="186"/>
      <c r="I17" s="186"/>
      <c r="J17" s="186"/>
      <c r="K17" s="186"/>
      <c r="L17" s="187">
        <f t="shared" si="2"/>
        <v>0</v>
      </c>
      <c r="M17" s="187">
        <f t="shared" si="3"/>
        <v>0</v>
      </c>
      <c r="N17" s="187">
        <f t="shared" si="4"/>
        <v>0</v>
      </c>
      <c r="O17" s="186"/>
      <c r="P17" s="186"/>
      <c r="Q17" s="186"/>
      <c r="R17" s="188"/>
      <c r="S17" s="188"/>
      <c r="T17" s="188"/>
      <c r="U17" s="189"/>
      <c r="V17" s="189"/>
      <c r="W17" s="189"/>
      <c r="X17" s="190">
        <f t="shared" si="5"/>
        <v>0</v>
      </c>
      <c r="Y17" s="190">
        <f t="shared" si="6"/>
        <v>0</v>
      </c>
      <c r="Z17" s="190">
        <f t="shared" si="7"/>
        <v>0</v>
      </c>
      <c r="AA17" s="185"/>
      <c r="AB17" s="185"/>
      <c r="AC17" s="185"/>
      <c r="AD17" s="185"/>
    </row>
    <row r="18" spans="1:30" s="191" customFormat="1" ht="13.5" x14ac:dyDescent="0.2">
      <c r="A18" s="185"/>
      <c r="B18" s="154"/>
      <c r="C18" s="155" t="s">
        <v>120</v>
      </c>
      <c r="D18" s="186">
        <v>0</v>
      </c>
      <c r="E18" s="186">
        <v>0</v>
      </c>
      <c r="F18" s="186"/>
      <c r="G18" s="186"/>
      <c r="H18" s="186"/>
      <c r="I18" s="186"/>
      <c r="J18" s="186"/>
      <c r="K18" s="186"/>
      <c r="L18" s="187">
        <f t="shared" si="2"/>
        <v>0</v>
      </c>
      <c r="M18" s="187">
        <f t="shared" si="3"/>
        <v>0</v>
      </c>
      <c r="N18" s="187">
        <f t="shared" si="4"/>
        <v>0</v>
      </c>
      <c r="O18" s="186"/>
      <c r="P18" s="186"/>
      <c r="Q18" s="186"/>
      <c r="R18" s="188"/>
      <c r="S18" s="188"/>
      <c r="T18" s="188"/>
      <c r="U18" s="189"/>
      <c r="V18" s="189"/>
      <c r="W18" s="189"/>
      <c r="X18" s="190">
        <f t="shared" si="5"/>
        <v>0</v>
      </c>
      <c r="Y18" s="190">
        <f t="shared" si="6"/>
        <v>0</v>
      </c>
      <c r="Z18" s="190">
        <f t="shared" si="7"/>
        <v>0</v>
      </c>
      <c r="AA18" s="185"/>
      <c r="AB18" s="185"/>
      <c r="AC18" s="185"/>
      <c r="AD18" s="185"/>
    </row>
    <row r="19" spans="1:30" s="191" customFormat="1" ht="13.5" x14ac:dyDescent="0.2">
      <c r="A19" s="185"/>
      <c r="B19" s="154"/>
      <c r="C19" s="155" t="s">
        <v>188</v>
      </c>
      <c r="D19" s="186">
        <v>1675</v>
      </c>
      <c r="E19" s="186">
        <v>0</v>
      </c>
      <c r="F19" s="186"/>
      <c r="G19" s="186"/>
      <c r="H19" s="186"/>
      <c r="I19" s="186"/>
      <c r="J19" s="186"/>
      <c r="K19" s="186"/>
      <c r="L19" s="187">
        <f t="shared" si="2"/>
        <v>0</v>
      </c>
      <c r="M19" s="187">
        <f t="shared" si="3"/>
        <v>0</v>
      </c>
      <c r="N19" s="187">
        <f t="shared" si="4"/>
        <v>0</v>
      </c>
      <c r="O19" s="186"/>
      <c r="P19" s="186"/>
      <c r="Q19" s="186"/>
      <c r="R19" s="188"/>
      <c r="S19" s="188"/>
      <c r="T19" s="188"/>
      <c r="U19" s="189"/>
      <c r="V19" s="189"/>
      <c r="W19" s="189"/>
      <c r="X19" s="190">
        <f t="shared" si="5"/>
        <v>0</v>
      </c>
      <c r="Y19" s="190">
        <f t="shared" si="6"/>
        <v>0</v>
      </c>
      <c r="Z19" s="190">
        <f t="shared" si="7"/>
        <v>0</v>
      </c>
      <c r="AA19" s="185"/>
      <c r="AB19" s="185"/>
      <c r="AC19" s="185"/>
      <c r="AD19" s="185"/>
    </row>
    <row r="20" spans="1:30" s="89" customFormat="1" ht="27" x14ac:dyDescent="0.2">
      <c r="A20" s="85">
        <v>2</v>
      </c>
      <c r="B20" s="46">
        <v>11002</v>
      </c>
      <c r="C20" s="47" t="s">
        <v>344</v>
      </c>
      <c r="D20" s="86">
        <f>SUM(D21:D24)</f>
        <v>49603.199999999997</v>
      </c>
      <c r="E20" s="86">
        <f t="shared" ref="E20:Z20" si="8">SUM(E21:E24)</f>
        <v>48880.6</v>
      </c>
      <c r="F20" s="86">
        <f t="shared" si="8"/>
        <v>0</v>
      </c>
      <c r="G20" s="86">
        <f t="shared" si="8"/>
        <v>0</v>
      </c>
      <c r="H20" s="86">
        <f t="shared" si="8"/>
        <v>0</v>
      </c>
      <c r="I20" s="86">
        <f t="shared" si="8"/>
        <v>0</v>
      </c>
      <c r="J20" s="86">
        <f t="shared" si="8"/>
        <v>0</v>
      </c>
      <c r="K20" s="86">
        <f t="shared" si="8"/>
        <v>0</v>
      </c>
      <c r="L20" s="87">
        <f t="shared" si="8"/>
        <v>48880.6</v>
      </c>
      <c r="M20" s="87">
        <f t="shared" si="8"/>
        <v>48880.6</v>
      </c>
      <c r="N20" s="87">
        <f t="shared" si="8"/>
        <v>48880.6</v>
      </c>
      <c r="O20" s="86">
        <f t="shared" si="8"/>
        <v>0</v>
      </c>
      <c r="P20" s="86">
        <f t="shared" si="8"/>
        <v>0</v>
      </c>
      <c r="Q20" s="86">
        <f t="shared" si="8"/>
        <v>0</v>
      </c>
      <c r="R20" s="96">
        <f t="shared" si="8"/>
        <v>0</v>
      </c>
      <c r="S20" s="96">
        <f t="shared" si="8"/>
        <v>0</v>
      </c>
      <c r="T20" s="96">
        <f t="shared" si="8"/>
        <v>0</v>
      </c>
      <c r="U20" s="114">
        <f t="shared" ref="U20:W20" si="9">SUM(U21:U24)</f>
        <v>0</v>
      </c>
      <c r="V20" s="114">
        <f t="shared" si="9"/>
        <v>0</v>
      </c>
      <c r="W20" s="114">
        <f t="shared" si="9"/>
        <v>0</v>
      </c>
      <c r="X20" s="88">
        <f t="shared" si="8"/>
        <v>48880.6</v>
      </c>
      <c r="Y20" s="88">
        <f t="shared" si="8"/>
        <v>48880.6</v>
      </c>
      <c r="Z20" s="88">
        <f t="shared" si="8"/>
        <v>48880.6</v>
      </c>
      <c r="AA20" s="85" t="s">
        <v>414</v>
      </c>
      <c r="AB20" s="85" t="s">
        <v>413</v>
      </c>
      <c r="AC20" s="46" t="s">
        <v>404</v>
      </c>
      <c r="AD20" s="85"/>
    </row>
    <row r="21" spans="1:30" s="136" customFormat="1" ht="27" x14ac:dyDescent="0.2">
      <c r="A21" s="154"/>
      <c r="B21" s="154"/>
      <c r="C21" s="155" t="s">
        <v>74</v>
      </c>
      <c r="D21" s="176">
        <v>40732.199999999997</v>
      </c>
      <c r="E21" s="176">
        <v>48880.6</v>
      </c>
      <c r="F21" s="176"/>
      <c r="G21" s="176"/>
      <c r="H21" s="176"/>
      <c r="I21" s="176"/>
      <c r="J21" s="176"/>
      <c r="K21" s="176"/>
      <c r="L21" s="134">
        <f t="shared" ref="L21:L24" si="10">+E21+F21+I21</f>
        <v>48880.6</v>
      </c>
      <c r="M21" s="134">
        <f t="shared" ref="M21:M24" si="11">+E21+G21+J21</f>
        <v>48880.6</v>
      </c>
      <c r="N21" s="134">
        <f t="shared" ref="N21:N24" si="12">+E21+H21+K21</f>
        <v>48880.6</v>
      </c>
      <c r="O21" s="176"/>
      <c r="P21" s="176"/>
      <c r="Q21" s="176"/>
      <c r="R21" s="177"/>
      <c r="S21" s="177"/>
      <c r="T21" s="177"/>
      <c r="U21" s="178"/>
      <c r="V21" s="178"/>
      <c r="W21" s="178"/>
      <c r="X21" s="190">
        <f t="shared" ref="X21:X24" si="13">+L21+O21+R21+U21</f>
        <v>48880.6</v>
      </c>
      <c r="Y21" s="190">
        <f t="shared" ref="Y21:Y24" si="14">+M21+P21+S21+V21</f>
        <v>48880.6</v>
      </c>
      <c r="Z21" s="190">
        <f t="shared" ref="Z21:Z24" si="15">+N21+Q21+T21+W21</f>
        <v>48880.6</v>
      </c>
      <c r="AA21" s="154"/>
      <c r="AB21" s="154"/>
      <c r="AC21" s="154"/>
      <c r="AD21" s="154"/>
    </row>
    <row r="22" spans="1:30" s="136" customFormat="1" ht="13.5" x14ac:dyDescent="0.2">
      <c r="A22" s="154"/>
      <c r="B22" s="154"/>
      <c r="C22" s="155" t="s">
        <v>187</v>
      </c>
      <c r="D22" s="176">
        <v>2914.3</v>
      </c>
      <c r="E22" s="176"/>
      <c r="F22" s="176"/>
      <c r="G22" s="176"/>
      <c r="H22" s="176"/>
      <c r="I22" s="176"/>
      <c r="J22" s="176"/>
      <c r="K22" s="176"/>
      <c r="L22" s="134">
        <f t="shared" si="10"/>
        <v>0</v>
      </c>
      <c r="M22" s="134">
        <f t="shared" si="11"/>
        <v>0</v>
      </c>
      <c r="N22" s="134">
        <f t="shared" si="12"/>
        <v>0</v>
      </c>
      <c r="O22" s="176"/>
      <c r="P22" s="176"/>
      <c r="Q22" s="176"/>
      <c r="R22" s="177"/>
      <c r="S22" s="177"/>
      <c r="T22" s="177"/>
      <c r="U22" s="178"/>
      <c r="V22" s="178"/>
      <c r="W22" s="178"/>
      <c r="X22" s="190">
        <f t="shared" si="13"/>
        <v>0</v>
      </c>
      <c r="Y22" s="190">
        <f t="shared" si="14"/>
        <v>0</v>
      </c>
      <c r="Z22" s="190">
        <f t="shared" si="15"/>
        <v>0</v>
      </c>
      <c r="AA22" s="154"/>
      <c r="AB22" s="154"/>
      <c r="AC22" s="154"/>
      <c r="AD22" s="154"/>
    </row>
    <row r="23" spans="1:30" s="136" customFormat="1" ht="13.5" x14ac:dyDescent="0.2">
      <c r="A23" s="154"/>
      <c r="B23" s="154"/>
      <c r="C23" s="155" t="s">
        <v>119</v>
      </c>
      <c r="D23" s="176">
        <v>3318.1</v>
      </c>
      <c r="E23" s="176"/>
      <c r="F23" s="176"/>
      <c r="G23" s="176"/>
      <c r="H23" s="176"/>
      <c r="I23" s="176"/>
      <c r="J23" s="176"/>
      <c r="K23" s="176"/>
      <c r="L23" s="134">
        <f t="shared" si="10"/>
        <v>0</v>
      </c>
      <c r="M23" s="134">
        <f t="shared" si="11"/>
        <v>0</v>
      </c>
      <c r="N23" s="134">
        <f t="shared" si="12"/>
        <v>0</v>
      </c>
      <c r="O23" s="176"/>
      <c r="P23" s="176"/>
      <c r="Q23" s="176"/>
      <c r="R23" s="177"/>
      <c r="S23" s="177"/>
      <c r="T23" s="177"/>
      <c r="U23" s="178"/>
      <c r="V23" s="178"/>
      <c r="W23" s="178"/>
      <c r="X23" s="190">
        <f t="shared" si="13"/>
        <v>0</v>
      </c>
      <c r="Y23" s="190">
        <f t="shared" si="14"/>
        <v>0</v>
      </c>
      <c r="Z23" s="190">
        <f t="shared" si="15"/>
        <v>0</v>
      </c>
      <c r="AA23" s="154"/>
      <c r="AB23" s="154"/>
      <c r="AC23" s="154"/>
      <c r="AD23" s="154"/>
    </row>
    <row r="24" spans="1:30" s="136" customFormat="1" ht="13.5" x14ac:dyDescent="0.2">
      <c r="A24" s="154"/>
      <c r="B24" s="154"/>
      <c r="C24" s="155" t="s">
        <v>120</v>
      </c>
      <c r="D24" s="176">
        <v>2638.6</v>
      </c>
      <c r="E24" s="176"/>
      <c r="F24" s="176"/>
      <c r="G24" s="176"/>
      <c r="H24" s="176"/>
      <c r="I24" s="176"/>
      <c r="J24" s="176"/>
      <c r="K24" s="176"/>
      <c r="L24" s="134">
        <f t="shared" si="10"/>
        <v>0</v>
      </c>
      <c r="M24" s="134">
        <f t="shared" si="11"/>
        <v>0</v>
      </c>
      <c r="N24" s="134">
        <f t="shared" si="12"/>
        <v>0</v>
      </c>
      <c r="O24" s="176"/>
      <c r="P24" s="176"/>
      <c r="Q24" s="176"/>
      <c r="R24" s="177"/>
      <c r="S24" s="177"/>
      <c r="T24" s="177"/>
      <c r="U24" s="178"/>
      <c r="V24" s="178"/>
      <c r="W24" s="178"/>
      <c r="X24" s="190">
        <f t="shared" si="13"/>
        <v>0</v>
      </c>
      <c r="Y24" s="190">
        <f t="shared" si="14"/>
        <v>0</v>
      </c>
      <c r="Z24" s="190">
        <f t="shared" si="15"/>
        <v>0</v>
      </c>
      <c r="AA24" s="154"/>
      <c r="AB24" s="154"/>
      <c r="AC24" s="154"/>
      <c r="AD24" s="154"/>
    </row>
    <row r="25" spans="1:30" s="89" customFormat="1" ht="27" x14ac:dyDescent="0.2">
      <c r="A25" s="85">
        <v>3</v>
      </c>
      <c r="B25" s="46">
        <v>12002</v>
      </c>
      <c r="C25" s="47" t="s">
        <v>345</v>
      </c>
      <c r="D25" s="86">
        <f>+D26</f>
        <v>0</v>
      </c>
      <c r="E25" s="86">
        <f t="shared" ref="E25:Z25" si="16">+E26</f>
        <v>225000</v>
      </c>
      <c r="F25" s="86">
        <f t="shared" si="16"/>
        <v>75000</v>
      </c>
      <c r="G25" s="86">
        <f t="shared" si="16"/>
        <v>75000</v>
      </c>
      <c r="H25" s="86">
        <f t="shared" si="16"/>
        <v>75000</v>
      </c>
      <c r="I25" s="86">
        <f t="shared" si="16"/>
        <v>0</v>
      </c>
      <c r="J25" s="86">
        <f t="shared" si="16"/>
        <v>0</v>
      </c>
      <c r="K25" s="86">
        <f t="shared" si="16"/>
        <v>0</v>
      </c>
      <c r="L25" s="87">
        <f t="shared" si="16"/>
        <v>300000</v>
      </c>
      <c r="M25" s="87">
        <f t="shared" si="16"/>
        <v>300000</v>
      </c>
      <c r="N25" s="87">
        <f t="shared" si="16"/>
        <v>300000</v>
      </c>
      <c r="O25" s="86">
        <f t="shared" si="16"/>
        <v>0</v>
      </c>
      <c r="P25" s="86">
        <f t="shared" si="16"/>
        <v>0</v>
      </c>
      <c r="Q25" s="86">
        <f t="shared" si="16"/>
        <v>0</v>
      </c>
      <c r="R25" s="96">
        <f t="shared" si="16"/>
        <v>0</v>
      </c>
      <c r="S25" s="96">
        <f t="shared" si="16"/>
        <v>0</v>
      </c>
      <c r="T25" s="96">
        <f t="shared" si="16"/>
        <v>0</v>
      </c>
      <c r="U25" s="114">
        <f t="shared" si="16"/>
        <v>0</v>
      </c>
      <c r="V25" s="114">
        <f t="shared" si="16"/>
        <v>0</v>
      </c>
      <c r="W25" s="114">
        <f t="shared" si="16"/>
        <v>0</v>
      </c>
      <c r="X25" s="88">
        <f t="shared" si="16"/>
        <v>300000</v>
      </c>
      <c r="Y25" s="88">
        <f t="shared" si="16"/>
        <v>300000</v>
      </c>
      <c r="Z25" s="88">
        <f t="shared" si="16"/>
        <v>300000</v>
      </c>
      <c r="AA25" s="85">
        <v>2025</v>
      </c>
      <c r="AB25" s="85" t="s">
        <v>413</v>
      </c>
      <c r="AC25" s="85" t="s">
        <v>25</v>
      </c>
      <c r="AD25" s="85"/>
    </row>
    <row r="26" spans="1:30" s="136" customFormat="1" ht="27" x14ac:dyDescent="0.2">
      <c r="A26" s="154"/>
      <c r="B26" s="154"/>
      <c r="C26" s="155" t="s">
        <v>74</v>
      </c>
      <c r="D26" s="176">
        <v>0</v>
      </c>
      <c r="E26" s="176">
        <v>225000</v>
      </c>
      <c r="F26" s="176">
        <v>75000</v>
      </c>
      <c r="G26" s="176">
        <v>75000</v>
      </c>
      <c r="H26" s="176">
        <v>75000</v>
      </c>
      <c r="I26" s="176"/>
      <c r="J26" s="176"/>
      <c r="K26" s="176"/>
      <c r="L26" s="134">
        <f t="shared" si="2"/>
        <v>300000</v>
      </c>
      <c r="M26" s="134">
        <f t="shared" si="3"/>
        <v>300000</v>
      </c>
      <c r="N26" s="134">
        <f t="shared" si="4"/>
        <v>300000</v>
      </c>
      <c r="O26" s="176"/>
      <c r="P26" s="176"/>
      <c r="Q26" s="176"/>
      <c r="R26" s="177"/>
      <c r="S26" s="177"/>
      <c r="T26" s="177"/>
      <c r="U26" s="178"/>
      <c r="V26" s="178"/>
      <c r="W26" s="178"/>
      <c r="X26" s="190">
        <f>+L26+O26+R26+U26</f>
        <v>300000</v>
      </c>
      <c r="Y26" s="190">
        <f>+M26+P26+S26+V26</f>
        <v>300000</v>
      </c>
      <c r="Z26" s="190">
        <f>+N26+Q26+T26+W26</f>
        <v>300000</v>
      </c>
      <c r="AA26" s="154"/>
      <c r="AB26" s="154"/>
      <c r="AC26" s="154"/>
      <c r="AD26" s="154"/>
    </row>
    <row r="27" spans="1:30" x14ac:dyDescent="0.25">
      <c r="A27" s="90">
        <v>10</v>
      </c>
      <c r="B27" s="90"/>
      <c r="C27" s="90"/>
      <c r="D27" s="162"/>
      <c r="E27" s="162"/>
      <c r="F27" s="162"/>
      <c r="G27" s="162"/>
      <c r="H27" s="162"/>
      <c r="I27" s="162"/>
      <c r="J27" s="162"/>
      <c r="K27" s="162"/>
      <c r="L27" s="149">
        <f t="shared" si="2"/>
        <v>0</v>
      </c>
      <c r="M27" s="149">
        <f t="shared" si="3"/>
        <v>0</v>
      </c>
      <c r="N27" s="149">
        <f t="shared" si="4"/>
        <v>0</v>
      </c>
      <c r="O27" s="162"/>
      <c r="P27" s="162"/>
      <c r="Q27" s="162"/>
      <c r="R27" s="164"/>
      <c r="S27" s="164"/>
      <c r="T27" s="164"/>
      <c r="U27" s="165"/>
      <c r="V27" s="165"/>
      <c r="W27" s="165"/>
      <c r="X27" s="190">
        <f t="shared" ref="X27:X35" si="17">+L27+O27+R27+U27</f>
        <v>0</v>
      </c>
      <c r="Y27" s="190">
        <f t="shared" ref="Y27:Y35" si="18">+M27+P27+S27+V27</f>
        <v>0</v>
      </c>
      <c r="Z27" s="190">
        <f t="shared" ref="Z27:Z35" si="19">+N27+Q27+T27+W27</f>
        <v>0</v>
      </c>
      <c r="AA27" s="90"/>
      <c r="AB27" s="90"/>
      <c r="AC27" s="90"/>
      <c r="AD27" s="90"/>
    </row>
    <row r="28" spans="1:30" x14ac:dyDescent="0.25">
      <c r="A28" s="90">
        <v>11</v>
      </c>
      <c r="B28" s="90"/>
      <c r="C28" s="90"/>
      <c r="D28" s="162"/>
      <c r="E28" s="162"/>
      <c r="F28" s="162"/>
      <c r="G28" s="162"/>
      <c r="H28" s="162"/>
      <c r="I28" s="162"/>
      <c r="J28" s="162"/>
      <c r="K28" s="162"/>
      <c r="L28" s="149">
        <f t="shared" si="2"/>
        <v>0</v>
      </c>
      <c r="M28" s="149">
        <f t="shared" si="3"/>
        <v>0</v>
      </c>
      <c r="N28" s="149">
        <f t="shared" si="4"/>
        <v>0</v>
      </c>
      <c r="O28" s="162"/>
      <c r="P28" s="162"/>
      <c r="Q28" s="162"/>
      <c r="R28" s="164"/>
      <c r="S28" s="164"/>
      <c r="T28" s="164"/>
      <c r="U28" s="165"/>
      <c r="V28" s="165"/>
      <c r="W28" s="165"/>
      <c r="X28" s="190">
        <f t="shared" si="17"/>
        <v>0</v>
      </c>
      <c r="Y28" s="190">
        <f t="shared" si="18"/>
        <v>0</v>
      </c>
      <c r="Z28" s="190">
        <f t="shared" si="19"/>
        <v>0</v>
      </c>
      <c r="AA28" s="90"/>
      <c r="AB28" s="90"/>
      <c r="AC28" s="90"/>
      <c r="AD28" s="90"/>
    </row>
    <row r="29" spans="1:30" x14ac:dyDescent="0.25">
      <c r="A29" s="90">
        <v>12</v>
      </c>
      <c r="B29" s="90"/>
      <c r="C29" s="90"/>
      <c r="D29" s="162"/>
      <c r="E29" s="162"/>
      <c r="F29" s="162"/>
      <c r="G29" s="162"/>
      <c r="H29" s="162"/>
      <c r="I29" s="162"/>
      <c r="J29" s="162"/>
      <c r="K29" s="162"/>
      <c r="L29" s="149">
        <f t="shared" si="2"/>
        <v>0</v>
      </c>
      <c r="M29" s="149">
        <f t="shared" si="3"/>
        <v>0</v>
      </c>
      <c r="N29" s="149">
        <f t="shared" si="4"/>
        <v>0</v>
      </c>
      <c r="O29" s="162"/>
      <c r="P29" s="162"/>
      <c r="Q29" s="162"/>
      <c r="R29" s="164"/>
      <c r="S29" s="164"/>
      <c r="T29" s="164"/>
      <c r="U29" s="165"/>
      <c r="V29" s="165"/>
      <c r="W29" s="165"/>
      <c r="X29" s="190">
        <f t="shared" si="17"/>
        <v>0</v>
      </c>
      <c r="Y29" s="190">
        <f t="shared" si="18"/>
        <v>0</v>
      </c>
      <c r="Z29" s="190">
        <f t="shared" si="19"/>
        <v>0</v>
      </c>
      <c r="AA29" s="90"/>
      <c r="AB29" s="90"/>
      <c r="AC29" s="90"/>
      <c r="AD29" s="90"/>
    </row>
    <row r="30" spans="1:30" x14ac:dyDescent="0.25">
      <c r="A30" s="90">
        <v>13</v>
      </c>
      <c r="B30" s="90"/>
      <c r="C30" s="90"/>
      <c r="D30" s="162"/>
      <c r="E30" s="162"/>
      <c r="F30" s="162"/>
      <c r="G30" s="162"/>
      <c r="H30" s="162"/>
      <c r="I30" s="162"/>
      <c r="J30" s="162"/>
      <c r="K30" s="162"/>
      <c r="L30" s="149">
        <f t="shared" si="2"/>
        <v>0</v>
      </c>
      <c r="M30" s="149">
        <f t="shared" si="3"/>
        <v>0</v>
      </c>
      <c r="N30" s="149">
        <f t="shared" si="4"/>
        <v>0</v>
      </c>
      <c r="O30" s="162"/>
      <c r="P30" s="162"/>
      <c r="Q30" s="162"/>
      <c r="R30" s="164"/>
      <c r="S30" s="164"/>
      <c r="T30" s="164"/>
      <c r="U30" s="165"/>
      <c r="V30" s="165"/>
      <c r="W30" s="165"/>
      <c r="X30" s="190">
        <f t="shared" si="17"/>
        <v>0</v>
      </c>
      <c r="Y30" s="190">
        <f t="shared" si="18"/>
        <v>0</v>
      </c>
      <c r="Z30" s="190">
        <f t="shared" si="19"/>
        <v>0</v>
      </c>
      <c r="AA30" s="90"/>
      <c r="AB30" s="90"/>
      <c r="AC30" s="90"/>
      <c r="AD30" s="90"/>
    </row>
    <row r="31" spans="1:30" x14ac:dyDescent="0.25">
      <c r="A31" s="90">
        <v>14</v>
      </c>
      <c r="B31" s="90"/>
      <c r="C31" s="90"/>
      <c r="D31" s="162"/>
      <c r="E31" s="162"/>
      <c r="F31" s="162"/>
      <c r="G31" s="162"/>
      <c r="H31" s="162"/>
      <c r="I31" s="162"/>
      <c r="J31" s="162"/>
      <c r="K31" s="162"/>
      <c r="L31" s="149">
        <f t="shared" si="2"/>
        <v>0</v>
      </c>
      <c r="M31" s="149">
        <f t="shared" si="3"/>
        <v>0</v>
      </c>
      <c r="N31" s="149">
        <f t="shared" si="4"/>
        <v>0</v>
      </c>
      <c r="O31" s="162"/>
      <c r="P31" s="162"/>
      <c r="Q31" s="162"/>
      <c r="R31" s="164"/>
      <c r="S31" s="164"/>
      <c r="T31" s="164"/>
      <c r="U31" s="165"/>
      <c r="V31" s="165"/>
      <c r="W31" s="165"/>
      <c r="X31" s="190">
        <f t="shared" si="17"/>
        <v>0</v>
      </c>
      <c r="Y31" s="190">
        <f t="shared" si="18"/>
        <v>0</v>
      </c>
      <c r="Z31" s="190">
        <f t="shared" si="19"/>
        <v>0</v>
      </c>
      <c r="AA31" s="90"/>
      <c r="AB31" s="90"/>
      <c r="AC31" s="90"/>
      <c r="AD31" s="90"/>
    </row>
    <row r="32" spans="1:30" x14ac:dyDescent="0.25">
      <c r="A32" s="90">
        <v>15</v>
      </c>
      <c r="B32" s="90"/>
      <c r="C32" s="90"/>
      <c r="D32" s="162"/>
      <c r="E32" s="162"/>
      <c r="F32" s="162"/>
      <c r="G32" s="162"/>
      <c r="H32" s="162"/>
      <c r="I32" s="162"/>
      <c r="J32" s="162"/>
      <c r="K32" s="162"/>
      <c r="L32" s="149">
        <f t="shared" si="2"/>
        <v>0</v>
      </c>
      <c r="M32" s="149">
        <f t="shared" si="3"/>
        <v>0</v>
      </c>
      <c r="N32" s="149">
        <f t="shared" si="4"/>
        <v>0</v>
      </c>
      <c r="O32" s="162"/>
      <c r="P32" s="162"/>
      <c r="Q32" s="162"/>
      <c r="R32" s="164"/>
      <c r="S32" s="164"/>
      <c r="T32" s="164"/>
      <c r="U32" s="165"/>
      <c r="V32" s="165"/>
      <c r="W32" s="165"/>
      <c r="X32" s="190">
        <f t="shared" si="17"/>
        <v>0</v>
      </c>
      <c r="Y32" s="190">
        <f t="shared" si="18"/>
        <v>0</v>
      </c>
      <c r="Z32" s="190">
        <f t="shared" si="19"/>
        <v>0</v>
      </c>
      <c r="AA32" s="90"/>
      <c r="AB32" s="90"/>
      <c r="AC32" s="90"/>
      <c r="AD32" s="90"/>
    </row>
    <row r="33" spans="1:30" x14ac:dyDescent="0.25">
      <c r="A33" s="90">
        <v>16</v>
      </c>
      <c r="B33" s="90"/>
      <c r="C33" s="90"/>
      <c r="D33" s="162"/>
      <c r="E33" s="162"/>
      <c r="F33" s="162"/>
      <c r="G33" s="162"/>
      <c r="H33" s="162"/>
      <c r="I33" s="162"/>
      <c r="J33" s="162"/>
      <c r="K33" s="162"/>
      <c r="L33" s="149">
        <f t="shared" si="2"/>
        <v>0</v>
      </c>
      <c r="M33" s="149">
        <f t="shared" si="3"/>
        <v>0</v>
      </c>
      <c r="N33" s="149">
        <f t="shared" si="4"/>
        <v>0</v>
      </c>
      <c r="O33" s="162"/>
      <c r="P33" s="162"/>
      <c r="Q33" s="162"/>
      <c r="R33" s="164"/>
      <c r="S33" s="164"/>
      <c r="T33" s="164"/>
      <c r="U33" s="165"/>
      <c r="V33" s="165"/>
      <c r="W33" s="165"/>
      <c r="X33" s="190">
        <f t="shared" si="17"/>
        <v>0</v>
      </c>
      <c r="Y33" s="190">
        <f t="shared" si="18"/>
        <v>0</v>
      </c>
      <c r="Z33" s="190">
        <f t="shared" si="19"/>
        <v>0</v>
      </c>
      <c r="AA33" s="90"/>
      <c r="AB33" s="90"/>
      <c r="AC33" s="90"/>
      <c r="AD33" s="90"/>
    </row>
    <row r="34" spans="1:30" x14ac:dyDescent="0.25">
      <c r="A34" s="90">
        <v>17</v>
      </c>
      <c r="B34" s="90"/>
      <c r="C34" s="90"/>
      <c r="D34" s="162"/>
      <c r="E34" s="162"/>
      <c r="F34" s="162"/>
      <c r="G34" s="162"/>
      <c r="H34" s="162"/>
      <c r="I34" s="162"/>
      <c r="J34" s="162"/>
      <c r="K34" s="162"/>
      <c r="L34" s="149">
        <f t="shared" si="2"/>
        <v>0</v>
      </c>
      <c r="M34" s="149">
        <f t="shared" si="3"/>
        <v>0</v>
      </c>
      <c r="N34" s="149">
        <f t="shared" si="4"/>
        <v>0</v>
      </c>
      <c r="O34" s="162"/>
      <c r="P34" s="162"/>
      <c r="Q34" s="162"/>
      <c r="R34" s="164"/>
      <c r="S34" s="164"/>
      <c r="T34" s="164"/>
      <c r="U34" s="165"/>
      <c r="V34" s="165"/>
      <c r="W34" s="165"/>
      <c r="X34" s="190">
        <f t="shared" si="17"/>
        <v>0</v>
      </c>
      <c r="Y34" s="190">
        <f t="shared" si="18"/>
        <v>0</v>
      </c>
      <c r="Z34" s="190">
        <f t="shared" si="19"/>
        <v>0</v>
      </c>
      <c r="AA34" s="90"/>
      <c r="AB34" s="90"/>
      <c r="AC34" s="90"/>
      <c r="AD34" s="90"/>
    </row>
    <row r="35" spans="1:30" x14ac:dyDescent="0.25">
      <c r="A35" s="90">
        <v>18</v>
      </c>
      <c r="B35" s="90"/>
      <c r="C35" s="90"/>
      <c r="D35" s="162"/>
      <c r="E35" s="162"/>
      <c r="F35" s="162"/>
      <c r="G35" s="162"/>
      <c r="H35" s="162"/>
      <c r="I35" s="162"/>
      <c r="J35" s="162"/>
      <c r="K35" s="162"/>
      <c r="L35" s="149">
        <f t="shared" si="2"/>
        <v>0</v>
      </c>
      <c r="M35" s="149">
        <f t="shared" si="3"/>
        <v>0</v>
      </c>
      <c r="N35" s="149">
        <f t="shared" si="4"/>
        <v>0</v>
      </c>
      <c r="O35" s="162"/>
      <c r="P35" s="162"/>
      <c r="Q35" s="162"/>
      <c r="R35" s="164"/>
      <c r="S35" s="164"/>
      <c r="T35" s="164"/>
      <c r="U35" s="165"/>
      <c r="V35" s="165"/>
      <c r="W35" s="165"/>
      <c r="X35" s="190">
        <f t="shared" si="17"/>
        <v>0</v>
      </c>
      <c r="Y35" s="190">
        <f t="shared" si="18"/>
        <v>0</v>
      </c>
      <c r="Z35" s="190">
        <f t="shared" si="19"/>
        <v>0</v>
      </c>
      <c r="AA35" s="90"/>
      <c r="AB35" s="90"/>
      <c r="AC35" s="90"/>
      <c r="AD35" s="90"/>
    </row>
    <row r="36" spans="1:30" s="172" customFormat="1" ht="14.25" x14ac:dyDescent="0.2">
      <c r="A36" s="167"/>
      <c r="B36" s="252"/>
      <c r="C36" s="251"/>
      <c r="D36" s="168">
        <f>+D8+D20+D25+D27+D28+D29+D30+D31+D32+D33+D34+D35</f>
        <v>55987.299999999996</v>
      </c>
      <c r="E36" s="168">
        <f t="shared" ref="E36:Z36" si="20">+E8+E20+E25+E27+E28+E29+E30+E31+E32+E33+E34+E35</f>
        <v>444765.5</v>
      </c>
      <c r="F36" s="168">
        <f t="shared" si="20"/>
        <v>75000</v>
      </c>
      <c r="G36" s="168">
        <f t="shared" si="20"/>
        <v>75000</v>
      </c>
      <c r="H36" s="168">
        <f t="shared" si="20"/>
        <v>75000</v>
      </c>
      <c r="I36" s="168">
        <f t="shared" si="20"/>
        <v>199683</v>
      </c>
      <c r="J36" s="168">
        <f t="shared" si="20"/>
        <v>199683</v>
      </c>
      <c r="K36" s="168">
        <f t="shared" si="20"/>
        <v>199683</v>
      </c>
      <c r="L36" s="168">
        <f t="shared" si="20"/>
        <v>719448.5</v>
      </c>
      <c r="M36" s="168">
        <f t="shared" si="20"/>
        <v>719448.5</v>
      </c>
      <c r="N36" s="168">
        <f t="shared" si="20"/>
        <v>719448.5</v>
      </c>
      <c r="O36" s="168">
        <f t="shared" si="20"/>
        <v>0</v>
      </c>
      <c r="P36" s="168">
        <f t="shared" si="20"/>
        <v>0</v>
      </c>
      <c r="Q36" s="168">
        <f t="shared" si="20"/>
        <v>0</v>
      </c>
      <c r="R36" s="168">
        <f t="shared" si="20"/>
        <v>0</v>
      </c>
      <c r="S36" s="168">
        <f t="shared" si="20"/>
        <v>0</v>
      </c>
      <c r="T36" s="168">
        <f t="shared" si="20"/>
        <v>0</v>
      </c>
      <c r="U36" s="168">
        <f t="shared" ref="U36:W36" si="21">+U8+U20+U25+U27+U28+U29+U30+U31+U32+U33+U34+U35</f>
        <v>0</v>
      </c>
      <c r="V36" s="168">
        <f t="shared" si="21"/>
        <v>0</v>
      </c>
      <c r="W36" s="168">
        <f t="shared" si="21"/>
        <v>0</v>
      </c>
      <c r="X36" s="168">
        <f t="shared" si="20"/>
        <v>719448.5</v>
      </c>
      <c r="Y36" s="168">
        <f t="shared" si="20"/>
        <v>719448.5</v>
      </c>
      <c r="Z36" s="168">
        <f t="shared" si="20"/>
        <v>719448.5</v>
      </c>
      <c r="AA36" s="171" t="s">
        <v>2</v>
      </c>
      <c r="AB36" s="171" t="s">
        <v>2</v>
      </c>
      <c r="AC36" s="171" t="s">
        <v>2</v>
      </c>
      <c r="AD36" s="171" t="s">
        <v>2</v>
      </c>
    </row>
    <row r="37" spans="1:30" x14ac:dyDescent="0.25">
      <c r="D37" s="141">
        <v>55987.299999999996</v>
      </c>
      <c r="E37" s="141">
        <v>444765.5</v>
      </c>
    </row>
    <row r="38" spans="1:30" x14ac:dyDescent="0.25">
      <c r="D38" s="173">
        <f>+D36-D37</f>
        <v>0</v>
      </c>
      <c r="E38" s="173">
        <f>+E36-E37</f>
        <v>0</v>
      </c>
    </row>
    <row r="39" spans="1:30" x14ac:dyDescent="0.25">
      <c r="A39" s="141" t="s">
        <v>5</v>
      </c>
      <c r="B39" s="174"/>
      <c r="C39" s="174"/>
    </row>
    <row r="40" spans="1:30" x14ac:dyDescent="0.25">
      <c r="A40" s="141" t="s">
        <v>6</v>
      </c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U6:W6"/>
    <mergeCell ref="B36:C36"/>
    <mergeCell ref="R6:T6"/>
    <mergeCell ref="X6:Z6"/>
    <mergeCell ref="AA6:AA7"/>
    <mergeCell ref="AB6:AB7"/>
  </mergeCells>
  <pageMargins left="0.7" right="0.7" top="0.75" bottom="0.75" header="0.3" footer="0.3"/>
  <pageSetup paperSize="9" orientation="portrait" verticalDpi="1200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35"/>
  <sheetViews>
    <sheetView topLeftCell="A16" zoomScale="80" zoomScaleNormal="80" workbookViewId="0">
      <selection activeCell="F25" sqref="F25"/>
    </sheetView>
  </sheetViews>
  <sheetFormatPr defaultRowHeight="15" x14ac:dyDescent="0.25"/>
  <cols>
    <col min="1" max="1" width="4.85546875" style="141" customWidth="1"/>
    <col min="2" max="2" width="10" style="141" customWidth="1"/>
    <col min="3" max="3" width="40.28515625" style="141" customWidth="1"/>
    <col min="4" max="4" width="11.42578125" style="141" customWidth="1"/>
    <col min="5" max="5" width="12.85546875" style="141" bestFit="1" customWidth="1"/>
    <col min="6" max="6" width="12.28515625" style="141" customWidth="1"/>
    <col min="7" max="7" width="12.42578125" style="141" customWidth="1"/>
    <col min="8" max="8" width="10.28515625" style="141" customWidth="1"/>
    <col min="9" max="11" width="11.7109375" style="141" bestFit="1" customWidth="1"/>
    <col min="12" max="14" width="13.140625" style="141" bestFit="1" customWidth="1"/>
    <col min="15" max="15" width="9.5703125" style="141" customWidth="1"/>
    <col min="16" max="16" width="12.140625" style="141" customWidth="1"/>
    <col min="17" max="17" width="9.42578125" style="141" bestFit="1" customWidth="1"/>
    <col min="18" max="23" width="9.28515625" style="141" customWidth="1"/>
    <col min="24" max="26" width="13.140625" style="141" bestFit="1" customWidth="1"/>
    <col min="27" max="27" width="11.140625" style="141" customWidth="1"/>
    <col min="28" max="28" width="10.42578125" style="141" customWidth="1"/>
    <col min="29" max="29" width="25" style="141" customWidth="1"/>
    <col min="30" max="30" width="23.7109375" style="141" hidden="1" customWidth="1"/>
    <col min="31" max="16384" width="9.140625" style="141"/>
  </cols>
  <sheetData>
    <row r="1" spans="1:30" x14ac:dyDescent="0.25">
      <c r="A1" s="140" t="s">
        <v>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</row>
    <row r="2" spans="1:30" ht="17.25" x14ac:dyDescent="0.25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</row>
    <row r="3" spans="1:30" ht="17.25" x14ac:dyDescent="0.25">
      <c r="A3" s="140"/>
      <c r="B3" s="143" t="s">
        <v>355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</row>
    <row r="4" spans="1:30" ht="17.25" x14ac:dyDescent="0.25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</row>
    <row r="5" spans="1:30" ht="17.25" x14ac:dyDescent="0.25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</row>
    <row r="6" spans="1:30" ht="34.5" customHeight="1" x14ac:dyDescent="0.25">
      <c r="A6" s="144"/>
      <c r="B6" s="237" t="s">
        <v>17</v>
      </c>
      <c r="C6" s="237"/>
      <c r="D6" s="237" t="s">
        <v>1</v>
      </c>
      <c r="E6" s="237"/>
      <c r="F6" s="237" t="s">
        <v>510</v>
      </c>
      <c r="G6" s="237"/>
      <c r="H6" s="237"/>
      <c r="I6" s="237" t="s">
        <v>511</v>
      </c>
      <c r="J6" s="237"/>
      <c r="K6" s="237"/>
      <c r="L6" s="242" t="s">
        <v>512</v>
      </c>
      <c r="M6" s="242"/>
      <c r="N6" s="242"/>
      <c r="O6" s="237" t="s">
        <v>513</v>
      </c>
      <c r="P6" s="237"/>
      <c r="Q6" s="237"/>
      <c r="R6" s="234" t="s">
        <v>514</v>
      </c>
      <c r="S6" s="235"/>
      <c r="T6" s="236"/>
      <c r="U6" s="238" t="s">
        <v>446</v>
      </c>
      <c r="V6" s="239"/>
      <c r="W6" s="240"/>
      <c r="X6" s="228" t="s">
        <v>20</v>
      </c>
      <c r="Y6" s="228"/>
      <c r="Z6" s="228"/>
      <c r="AA6" s="237" t="s">
        <v>4</v>
      </c>
      <c r="AB6" s="237" t="s">
        <v>3</v>
      </c>
      <c r="AC6" s="237" t="s">
        <v>515</v>
      </c>
      <c r="AD6" s="237" t="s">
        <v>516</v>
      </c>
    </row>
    <row r="7" spans="1:30" ht="25.5" x14ac:dyDescent="0.25">
      <c r="A7" s="144" t="s">
        <v>8</v>
      </c>
      <c r="B7" s="145" t="s">
        <v>18</v>
      </c>
      <c r="C7" s="144" t="s">
        <v>19</v>
      </c>
      <c r="D7" s="145" t="s">
        <v>11</v>
      </c>
      <c r="E7" s="145" t="s">
        <v>23</v>
      </c>
      <c r="F7" s="145" t="s">
        <v>0</v>
      </c>
      <c r="G7" s="145" t="s">
        <v>9</v>
      </c>
      <c r="H7" s="145" t="s">
        <v>10</v>
      </c>
      <c r="I7" s="145" t="s">
        <v>0</v>
      </c>
      <c r="J7" s="145" t="s">
        <v>9</v>
      </c>
      <c r="K7" s="145" t="s">
        <v>10</v>
      </c>
      <c r="L7" s="145" t="s">
        <v>0</v>
      </c>
      <c r="M7" s="145" t="s">
        <v>9</v>
      </c>
      <c r="N7" s="145" t="s">
        <v>10</v>
      </c>
      <c r="O7" s="145" t="s">
        <v>0</v>
      </c>
      <c r="P7" s="145" t="s">
        <v>9</v>
      </c>
      <c r="Q7" s="145" t="s">
        <v>10</v>
      </c>
      <c r="R7" s="146" t="s">
        <v>0</v>
      </c>
      <c r="S7" s="146" t="s">
        <v>9</v>
      </c>
      <c r="T7" s="146" t="s">
        <v>10</v>
      </c>
      <c r="U7" s="147" t="s">
        <v>0</v>
      </c>
      <c r="V7" s="147" t="s">
        <v>9</v>
      </c>
      <c r="W7" s="147" t="s">
        <v>10</v>
      </c>
      <c r="X7" s="139" t="s">
        <v>0</v>
      </c>
      <c r="Y7" s="139" t="s">
        <v>9</v>
      </c>
      <c r="Z7" s="139" t="s">
        <v>10</v>
      </c>
      <c r="AA7" s="237"/>
      <c r="AB7" s="237"/>
      <c r="AC7" s="237"/>
      <c r="AD7" s="237"/>
    </row>
    <row r="8" spans="1:30" s="89" customFormat="1" ht="40.5" x14ac:dyDescent="0.2">
      <c r="A8" s="85">
        <v>1</v>
      </c>
      <c r="B8" s="46">
        <v>11001</v>
      </c>
      <c r="C8" s="47" t="s">
        <v>347</v>
      </c>
      <c r="D8" s="86">
        <v>41355.9</v>
      </c>
      <c r="E8" s="86">
        <v>38000</v>
      </c>
      <c r="F8" s="86"/>
      <c r="G8" s="86"/>
      <c r="H8" s="86"/>
      <c r="I8" s="86">
        <v>9000</v>
      </c>
      <c r="J8" s="86">
        <v>9000</v>
      </c>
      <c r="K8" s="86">
        <v>9000</v>
      </c>
      <c r="L8" s="87">
        <f>+E8+F8+I8</f>
        <v>47000</v>
      </c>
      <c r="M8" s="87">
        <f>+E8+G8+J8</f>
        <v>47000</v>
      </c>
      <c r="N8" s="87">
        <f>+E8+H8+K8</f>
        <v>47000</v>
      </c>
      <c r="O8" s="86"/>
      <c r="P8" s="86"/>
      <c r="Q8" s="86"/>
      <c r="R8" s="96"/>
      <c r="S8" s="96"/>
      <c r="T8" s="96"/>
      <c r="U8" s="114"/>
      <c r="V8" s="114"/>
      <c r="W8" s="114"/>
      <c r="X8" s="88">
        <f>+L8+O8+R8+U8</f>
        <v>47000</v>
      </c>
      <c r="Y8" s="88">
        <f>+M8+P8+S8+V8</f>
        <v>47000</v>
      </c>
      <c r="Z8" s="88">
        <f>+N8+Q8+T8+W8</f>
        <v>47000</v>
      </c>
      <c r="AA8" s="85" t="s">
        <v>414</v>
      </c>
      <c r="AB8" s="85" t="s">
        <v>413</v>
      </c>
      <c r="AC8" s="85" t="s">
        <v>25</v>
      </c>
      <c r="AD8" s="85"/>
    </row>
    <row r="9" spans="1:30" s="89" customFormat="1" ht="40.5" x14ac:dyDescent="0.2">
      <c r="A9" s="85">
        <v>2</v>
      </c>
      <c r="B9" s="46">
        <v>11002</v>
      </c>
      <c r="C9" s="47" t="s">
        <v>348</v>
      </c>
      <c r="D9" s="86">
        <v>17100</v>
      </c>
      <c r="E9" s="86">
        <v>14250</v>
      </c>
      <c r="F9" s="86">
        <v>0</v>
      </c>
      <c r="G9" s="86">
        <v>0</v>
      </c>
      <c r="H9" s="86">
        <v>0</v>
      </c>
      <c r="I9" s="86">
        <v>0</v>
      </c>
      <c r="J9" s="86">
        <v>0</v>
      </c>
      <c r="K9" s="86">
        <v>0</v>
      </c>
      <c r="L9" s="87">
        <f t="shared" ref="L9:L27" si="0">+E9+F9+I9</f>
        <v>14250</v>
      </c>
      <c r="M9" s="87">
        <f t="shared" ref="M9:M27" si="1">+E9+G9+J9</f>
        <v>14250</v>
      </c>
      <c r="N9" s="87">
        <f t="shared" ref="N9:N27" si="2">+E9+H9+K9</f>
        <v>14250</v>
      </c>
      <c r="O9" s="86"/>
      <c r="P9" s="86"/>
      <c r="Q9" s="86"/>
      <c r="R9" s="96"/>
      <c r="S9" s="96"/>
      <c r="T9" s="96"/>
      <c r="U9" s="114"/>
      <c r="V9" s="114"/>
      <c r="W9" s="114"/>
      <c r="X9" s="88">
        <f t="shared" ref="X9:X11" si="3">+L9+O9+R9+U9</f>
        <v>14250</v>
      </c>
      <c r="Y9" s="88">
        <f t="shared" ref="Y9:Y11" si="4">+M9+P9+S9+V9</f>
        <v>14250</v>
      </c>
      <c r="Z9" s="88">
        <f t="shared" ref="Z9:Z11" si="5">+N9+Q9+T9+W9</f>
        <v>14250</v>
      </c>
      <c r="AA9" s="85" t="s">
        <v>414</v>
      </c>
      <c r="AB9" s="85" t="s">
        <v>413</v>
      </c>
      <c r="AC9" s="85" t="s">
        <v>25</v>
      </c>
      <c r="AD9" s="85"/>
    </row>
    <row r="10" spans="1:30" s="89" customFormat="1" ht="40.5" x14ac:dyDescent="0.2">
      <c r="A10" s="85">
        <v>3</v>
      </c>
      <c r="B10" s="46">
        <v>11003</v>
      </c>
      <c r="C10" s="47" t="s">
        <v>349</v>
      </c>
      <c r="D10" s="86">
        <v>7439</v>
      </c>
      <c r="E10" s="86">
        <v>12805</v>
      </c>
      <c r="F10" s="86">
        <v>0</v>
      </c>
      <c r="G10" s="86">
        <v>0</v>
      </c>
      <c r="H10" s="86">
        <v>0</v>
      </c>
      <c r="I10" s="86">
        <v>0</v>
      </c>
      <c r="J10" s="86">
        <v>0</v>
      </c>
      <c r="K10" s="86">
        <v>0</v>
      </c>
      <c r="L10" s="87">
        <f t="shared" si="0"/>
        <v>12805</v>
      </c>
      <c r="M10" s="87">
        <f t="shared" si="1"/>
        <v>12805</v>
      </c>
      <c r="N10" s="87">
        <f t="shared" si="2"/>
        <v>12805</v>
      </c>
      <c r="O10" s="86"/>
      <c r="P10" s="86"/>
      <c r="Q10" s="86"/>
      <c r="R10" s="96"/>
      <c r="S10" s="96"/>
      <c r="T10" s="96"/>
      <c r="U10" s="114"/>
      <c r="V10" s="114"/>
      <c r="W10" s="114"/>
      <c r="X10" s="88">
        <f t="shared" si="3"/>
        <v>12805</v>
      </c>
      <c r="Y10" s="88">
        <f t="shared" si="4"/>
        <v>12805</v>
      </c>
      <c r="Z10" s="88">
        <f t="shared" si="5"/>
        <v>12805</v>
      </c>
      <c r="AA10" s="85" t="s">
        <v>414</v>
      </c>
      <c r="AB10" s="85" t="s">
        <v>413</v>
      </c>
      <c r="AC10" s="85" t="s">
        <v>25</v>
      </c>
      <c r="AD10" s="85"/>
    </row>
    <row r="11" spans="1:30" s="89" customFormat="1" ht="54" x14ac:dyDescent="0.2">
      <c r="A11" s="85">
        <v>4</v>
      </c>
      <c r="B11" s="46">
        <v>11004</v>
      </c>
      <c r="C11" s="47" t="s">
        <v>350</v>
      </c>
      <c r="D11" s="86">
        <v>12000</v>
      </c>
      <c r="E11" s="86">
        <v>12000</v>
      </c>
      <c r="F11" s="86"/>
      <c r="G11" s="86"/>
      <c r="H11" s="86"/>
      <c r="I11" s="86"/>
      <c r="J11" s="86"/>
      <c r="K11" s="86"/>
      <c r="L11" s="87">
        <f t="shared" si="0"/>
        <v>12000</v>
      </c>
      <c r="M11" s="87">
        <f t="shared" si="1"/>
        <v>12000</v>
      </c>
      <c r="N11" s="87">
        <f t="shared" si="2"/>
        <v>12000</v>
      </c>
      <c r="O11" s="86"/>
      <c r="P11" s="86"/>
      <c r="Q11" s="86"/>
      <c r="R11" s="96"/>
      <c r="S11" s="96"/>
      <c r="T11" s="96"/>
      <c r="U11" s="114"/>
      <c r="V11" s="114"/>
      <c r="W11" s="114"/>
      <c r="X11" s="88">
        <f t="shared" si="3"/>
        <v>12000</v>
      </c>
      <c r="Y11" s="88">
        <f t="shared" si="4"/>
        <v>12000</v>
      </c>
      <c r="Z11" s="88">
        <f t="shared" si="5"/>
        <v>12000</v>
      </c>
      <c r="AA11" s="85" t="s">
        <v>414</v>
      </c>
      <c r="AB11" s="85" t="s">
        <v>413</v>
      </c>
      <c r="AC11" s="85" t="s">
        <v>25</v>
      </c>
      <c r="AD11" s="85"/>
    </row>
    <row r="12" spans="1:30" s="89" customFormat="1" ht="27" x14ac:dyDescent="0.2">
      <c r="A12" s="85">
        <v>5</v>
      </c>
      <c r="B12" s="46">
        <v>11005</v>
      </c>
      <c r="C12" s="47" t="s">
        <v>351</v>
      </c>
      <c r="D12" s="86">
        <f>SUM(D13:D23)</f>
        <v>254303.40000000002</v>
      </c>
      <c r="E12" s="86">
        <f>SUM(E13:E23)</f>
        <v>257317.6</v>
      </c>
      <c r="F12" s="86">
        <f t="shared" ref="F12:Z12" si="6">SUM(F13:F23)</f>
        <v>0</v>
      </c>
      <c r="G12" s="86">
        <f t="shared" si="6"/>
        <v>0</v>
      </c>
      <c r="H12" s="86">
        <f t="shared" si="6"/>
        <v>0</v>
      </c>
      <c r="I12" s="86">
        <f t="shared" si="6"/>
        <v>0</v>
      </c>
      <c r="J12" s="86">
        <f t="shared" si="6"/>
        <v>0</v>
      </c>
      <c r="K12" s="86">
        <f t="shared" si="6"/>
        <v>0</v>
      </c>
      <c r="L12" s="87">
        <f t="shared" si="6"/>
        <v>257317.6</v>
      </c>
      <c r="M12" s="87">
        <f t="shared" si="6"/>
        <v>257317.6</v>
      </c>
      <c r="N12" s="87">
        <f t="shared" si="6"/>
        <v>257317.6</v>
      </c>
      <c r="O12" s="86">
        <f t="shared" si="6"/>
        <v>0</v>
      </c>
      <c r="P12" s="86">
        <f t="shared" si="6"/>
        <v>0</v>
      </c>
      <c r="Q12" s="86">
        <f t="shared" si="6"/>
        <v>0</v>
      </c>
      <c r="R12" s="96">
        <f t="shared" si="6"/>
        <v>0</v>
      </c>
      <c r="S12" s="96">
        <f t="shared" si="6"/>
        <v>0</v>
      </c>
      <c r="T12" s="96">
        <f t="shared" si="6"/>
        <v>0</v>
      </c>
      <c r="U12" s="114">
        <f t="shared" ref="U12:W12" si="7">SUM(U13:U23)</f>
        <v>0</v>
      </c>
      <c r="V12" s="114">
        <f t="shared" si="7"/>
        <v>0</v>
      </c>
      <c r="W12" s="114">
        <f t="shared" si="7"/>
        <v>0</v>
      </c>
      <c r="X12" s="88">
        <f t="shared" si="6"/>
        <v>257317.6</v>
      </c>
      <c r="Y12" s="88">
        <f t="shared" si="6"/>
        <v>257317.6</v>
      </c>
      <c r="Z12" s="88">
        <f t="shared" si="6"/>
        <v>257317.6</v>
      </c>
      <c r="AA12" s="85" t="s">
        <v>414</v>
      </c>
      <c r="AB12" s="85" t="s">
        <v>413</v>
      </c>
      <c r="AC12" s="85" t="s">
        <v>25</v>
      </c>
      <c r="AD12" s="85"/>
    </row>
    <row r="13" spans="1:30" s="136" customFormat="1" ht="16.5" customHeight="1" x14ac:dyDescent="0.2">
      <c r="A13" s="154">
        <v>6</v>
      </c>
      <c r="B13" s="154"/>
      <c r="C13" s="155" t="s">
        <v>184</v>
      </c>
      <c r="D13" s="176">
        <v>60353.9</v>
      </c>
      <c r="E13" s="176">
        <v>60353.9</v>
      </c>
      <c r="F13" s="176"/>
      <c r="G13" s="176"/>
      <c r="H13" s="176"/>
      <c r="I13" s="176"/>
      <c r="J13" s="176"/>
      <c r="K13" s="176"/>
      <c r="L13" s="134">
        <f t="shared" si="0"/>
        <v>60353.9</v>
      </c>
      <c r="M13" s="134">
        <f t="shared" si="1"/>
        <v>60353.9</v>
      </c>
      <c r="N13" s="134">
        <f t="shared" si="2"/>
        <v>60353.9</v>
      </c>
      <c r="O13" s="176"/>
      <c r="P13" s="176"/>
      <c r="Q13" s="176"/>
      <c r="R13" s="177"/>
      <c r="S13" s="177"/>
      <c r="T13" s="177"/>
      <c r="U13" s="178"/>
      <c r="V13" s="178"/>
      <c r="W13" s="178"/>
      <c r="X13" s="88">
        <f t="shared" ref="X13:X23" si="8">+L13+O13+R13+U13</f>
        <v>60353.9</v>
      </c>
      <c r="Y13" s="88">
        <f t="shared" ref="Y13:Y23" si="9">+M13+P13+S13+V13</f>
        <v>60353.9</v>
      </c>
      <c r="Z13" s="88">
        <f t="shared" ref="Z13:Z23" si="10">+N13+Q13+T13+W13</f>
        <v>60353.9</v>
      </c>
      <c r="AA13" s="154"/>
      <c r="AB13" s="154"/>
      <c r="AC13" s="154"/>
      <c r="AD13" s="154"/>
    </row>
    <row r="14" spans="1:30" s="184" customFormat="1" ht="16.5" customHeight="1" x14ac:dyDescent="0.25">
      <c r="A14" s="179">
        <v>7</v>
      </c>
      <c r="B14" s="154"/>
      <c r="C14" s="154" t="s">
        <v>185</v>
      </c>
      <c r="D14" s="180">
        <v>8715.4</v>
      </c>
      <c r="E14" s="180">
        <v>8715.4</v>
      </c>
      <c r="F14" s="180">
        <v>0</v>
      </c>
      <c r="G14" s="180">
        <v>0</v>
      </c>
      <c r="H14" s="180">
        <v>0</v>
      </c>
      <c r="I14" s="180">
        <v>0</v>
      </c>
      <c r="J14" s="180">
        <v>0</v>
      </c>
      <c r="K14" s="180">
        <v>0</v>
      </c>
      <c r="L14" s="181">
        <f t="shared" si="0"/>
        <v>8715.4</v>
      </c>
      <c r="M14" s="181">
        <f t="shared" si="1"/>
        <v>8715.4</v>
      </c>
      <c r="N14" s="181">
        <f t="shared" si="2"/>
        <v>8715.4</v>
      </c>
      <c r="O14" s="180"/>
      <c r="P14" s="180"/>
      <c r="Q14" s="180"/>
      <c r="R14" s="182"/>
      <c r="S14" s="182"/>
      <c r="T14" s="182"/>
      <c r="U14" s="183"/>
      <c r="V14" s="183"/>
      <c r="W14" s="183"/>
      <c r="X14" s="88">
        <f t="shared" si="8"/>
        <v>8715.4</v>
      </c>
      <c r="Y14" s="88">
        <f t="shared" si="9"/>
        <v>8715.4</v>
      </c>
      <c r="Z14" s="88">
        <f t="shared" si="10"/>
        <v>8715.4</v>
      </c>
      <c r="AA14" s="179"/>
      <c r="AB14" s="179"/>
      <c r="AC14" s="179"/>
      <c r="AD14" s="179"/>
    </row>
    <row r="15" spans="1:30" s="184" customFormat="1" ht="16.5" customHeight="1" x14ac:dyDescent="0.25">
      <c r="A15" s="179">
        <v>8</v>
      </c>
      <c r="B15" s="154"/>
      <c r="C15" s="154" t="s">
        <v>115</v>
      </c>
      <c r="D15" s="180">
        <v>13290.9</v>
      </c>
      <c r="E15" s="180">
        <v>13290.9</v>
      </c>
      <c r="F15" s="180">
        <v>0</v>
      </c>
      <c r="G15" s="180">
        <v>0</v>
      </c>
      <c r="H15" s="180">
        <v>0</v>
      </c>
      <c r="I15" s="180">
        <v>0</v>
      </c>
      <c r="J15" s="180">
        <v>0</v>
      </c>
      <c r="K15" s="180">
        <v>0</v>
      </c>
      <c r="L15" s="181">
        <f t="shared" si="0"/>
        <v>13290.9</v>
      </c>
      <c r="M15" s="181">
        <f t="shared" si="1"/>
        <v>13290.9</v>
      </c>
      <c r="N15" s="181">
        <f t="shared" si="2"/>
        <v>13290.9</v>
      </c>
      <c r="O15" s="180"/>
      <c r="P15" s="180"/>
      <c r="Q15" s="180"/>
      <c r="R15" s="182"/>
      <c r="S15" s="182"/>
      <c r="T15" s="182"/>
      <c r="U15" s="183"/>
      <c r="V15" s="183"/>
      <c r="W15" s="183"/>
      <c r="X15" s="88">
        <f t="shared" si="8"/>
        <v>13290.9</v>
      </c>
      <c r="Y15" s="88">
        <f t="shared" si="9"/>
        <v>13290.9</v>
      </c>
      <c r="Z15" s="88">
        <f t="shared" si="10"/>
        <v>13290.9</v>
      </c>
      <c r="AA15" s="179"/>
      <c r="AB15" s="179"/>
      <c r="AC15" s="179"/>
      <c r="AD15" s="179"/>
    </row>
    <row r="16" spans="1:30" s="184" customFormat="1" ht="16.5" customHeight="1" x14ac:dyDescent="0.25">
      <c r="A16" s="179">
        <v>9</v>
      </c>
      <c r="B16" s="154"/>
      <c r="C16" s="154" t="s">
        <v>186</v>
      </c>
      <c r="D16" s="180">
        <v>16341.5</v>
      </c>
      <c r="E16" s="180">
        <v>17866.5</v>
      </c>
      <c r="F16" s="180"/>
      <c r="G16" s="180"/>
      <c r="H16" s="180"/>
      <c r="I16" s="180">
        <v>0</v>
      </c>
      <c r="J16" s="180">
        <v>0</v>
      </c>
      <c r="K16" s="180">
        <v>0</v>
      </c>
      <c r="L16" s="181">
        <f t="shared" si="0"/>
        <v>17866.5</v>
      </c>
      <c r="M16" s="181">
        <f t="shared" si="1"/>
        <v>17866.5</v>
      </c>
      <c r="N16" s="181">
        <f t="shared" si="2"/>
        <v>17866.5</v>
      </c>
      <c r="O16" s="180"/>
      <c r="P16" s="180"/>
      <c r="Q16" s="180"/>
      <c r="R16" s="182"/>
      <c r="S16" s="182"/>
      <c r="T16" s="182"/>
      <c r="U16" s="183"/>
      <c r="V16" s="183"/>
      <c r="W16" s="183"/>
      <c r="X16" s="88">
        <f t="shared" si="8"/>
        <v>17866.5</v>
      </c>
      <c r="Y16" s="88">
        <f t="shared" si="9"/>
        <v>17866.5</v>
      </c>
      <c r="Z16" s="88">
        <f t="shared" si="10"/>
        <v>17866.5</v>
      </c>
      <c r="AA16" s="179"/>
      <c r="AB16" s="179"/>
      <c r="AC16" s="179"/>
      <c r="AD16" s="179"/>
    </row>
    <row r="17" spans="1:30" s="184" customFormat="1" ht="21" customHeight="1" x14ac:dyDescent="0.25">
      <c r="A17" s="179">
        <v>10</v>
      </c>
      <c r="B17" s="154"/>
      <c r="C17" s="154" t="s">
        <v>116</v>
      </c>
      <c r="D17" s="180">
        <v>20481.100000000002</v>
      </c>
      <c r="E17" s="180">
        <v>20481.099999999999</v>
      </c>
      <c r="F17" s="180">
        <v>0</v>
      </c>
      <c r="G17" s="180">
        <v>0</v>
      </c>
      <c r="H17" s="180">
        <v>0</v>
      </c>
      <c r="I17" s="180">
        <v>0</v>
      </c>
      <c r="J17" s="180">
        <v>0</v>
      </c>
      <c r="K17" s="180">
        <v>0</v>
      </c>
      <c r="L17" s="181">
        <f t="shared" si="0"/>
        <v>20481.099999999999</v>
      </c>
      <c r="M17" s="181">
        <f t="shared" si="1"/>
        <v>20481.099999999999</v>
      </c>
      <c r="N17" s="181">
        <f t="shared" si="2"/>
        <v>20481.099999999999</v>
      </c>
      <c r="O17" s="180"/>
      <c r="P17" s="180"/>
      <c r="Q17" s="180"/>
      <c r="R17" s="182"/>
      <c r="S17" s="182"/>
      <c r="T17" s="182"/>
      <c r="U17" s="183"/>
      <c r="V17" s="183"/>
      <c r="W17" s="183"/>
      <c r="X17" s="88">
        <f t="shared" si="8"/>
        <v>20481.099999999999</v>
      </c>
      <c r="Y17" s="88">
        <f t="shared" si="9"/>
        <v>20481.099999999999</v>
      </c>
      <c r="Z17" s="88">
        <f t="shared" si="10"/>
        <v>20481.099999999999</v>
      </c>
      <c r="AA17" s="179"/>
      <c r="AB17" s="179"/>
      <c r="AC17" s="179"/>
      <c r="AD17" s="179"/>
    </row>
    <row r="18" spans="1:30" s="184" customFormat="1" ht="16.5" customHeight="1" x14ac:dyDescent="0.25">
      <c r="A18" s="179">
        <v>11</v>
      </c>
      <c r="B18" s="154"/>
      <c r="C18" s="154" t="s">
        <v>117</v>
      </c>
      <c r="D18" s="180">
        <v>16123.4</v>
      </c>
      <c r="E18" s="180">
        <v>16123.4</v>
      </c>
      <c r="F18" s="180">
        <v>0</v>
      </c>
      <c r="G18" s="180">
        <v>0</v>
      </c>
      <c r="H18" s="180">
        <v>0</v>
      </c>
      <c r="I18" s="180">
        <v>0</v>
      </c>
      <c r="J18" s="180">
        <v>0</v>
      </c>
      <c r="K18" s="180">
        <v>0</v>
      </c>
      <c r="L18" s="181">
        <f t="shared" si="0"/>
        <v>16123.4</v>
      </c>
      <c r="M18" s="181">
        <f t="shared" si="1"/>
        <v>16123.4</v>
      </c>
      <c r="N18" s="181">
        <f t="shared" si="2"/>
        <v>16123.4</v>
      </c>
      <c r="O18" s="180"/>
      <c r="P18" s="180"/>
      <c r="Q18" s="180"/>
      <c r="R18" s="182"/>
      <c r="S18" s="182"/>
      <c r="T18" s="182"/>
      <c r="U18" s="183"/>
      <c r="V18" s="183"/>
      <c r="W18" s="183"/>
      <c r="X18" s="88">
        <f t="shared" si="8"/>
        <v>16123.4</v>
      </c>
      <c r="Y18" s="88">
        <f t="shared" si="9"/>
        <v>16123.4</v>
      </c>
      <c r="Z18" s="88">
        <f t="shared" si="10"/>
        <v>16123.4</v>
      </c>
      <c r="AA18" s="179"/>
      <c r="AB18" s="179"/>
      <c r="AC18" s="179"/>
      <c r="AD18" s="179"/>
    </row>
    <row r="19" spans="1:30" s="184" customFormat="1" ht="16.5" customHeight="1" x14ac:dyDescent="0.25">
      <c r="A19" s="179">
        <v>12</v>
      </c>
      <c r="B19" s="154"/>
      <c r="C19" s="154" t="s">
        <v>187</v>
      </c>
      <c r="D19" s="180">
        <v>27017.600000000002</v>
      </c>
      <c r="E19" s="180">
        <v>27017.599999999999</v>
      </c>
      <c r="F19" s="180">
        <v>0</v>
      </c>
      <c r="G19" s="180">
        <v>0</v>
      </c>
      <c r="H19" s="180">
        <v>0</v>
      </c>
      <c r="I19" s="180">
        <v>0</v>
      </c>
      <c r="J19" s="180">
        <v>0</v>
      </c>
      <c r="K19" s="180">
        <v>0</v>
      </c>
      <c r="L19" s="181">
        <f t="shared" si="0"/>
        <v>27017.599999999999</v>
      </c>
      <c r="M19" s="181">
        <f t="shared" si="1"/>
        <v>27017.599999999999</v>
      </c>
      <c r="N19" s="181">
        <f t="shared" si="2"/>
        <v>27017.599999999999</v>
      </c>
      <c r="O19" s="180"/>
      <c r="P19" s="180"/>
      <c r="Q19" s="180"/>
      <c r="R19" s="182"/>
      <c r="S19" s="182"/>
      <c r="T19" s="182"/>
      <c r="U19" s="183"/>
      <c r="V19" s="183"/>
      <c r="W19" s="183"/>
      <c r="X19" s="88">
        <f t="shared" si="8"/>
        <v>27017.599999999999</v>
      </c>
      <c r="Y19" s="88">
        <f t="shared" si="9"/>
        <v>27017.599999999999</v>
      </c>
      <c r="Z19" s="88">
        <f t="shared" si="10"/>
        <v>27017.599999999999</v>
      </c>
      <c r="AA19" s="179"/>
      <c r="AB19" s="179"/>
      <c r="AC19" s="179"/>
      <c r="AD19" s="179"/>
    </row>
    <row r="20" spans="1:30" s="184" customFormat="1" ht="16.5" customHeight="1" x14ac:dyDescent="0.25">
      <c r="A20" s="179">
        <v>13</v>
      </c>
      <c r="B20" s="154"/>
      <c r="C20" s="154" t="s">
        <v>118</v>
      </c>
      <c r="D20" s="180">
        <v>42048.1</v>
      </c>
      <c r="E20" s="180">
        <v>42048.2</v>
      </c>
      <c r="F20" s="180"/>
      <c r="G20" s="180"/>
      <c r="H20" s="180"/>
      <c r="I20" s="180"/>
      <c r="J20" s="180"/>
      <c r="K20" s="180"/>
      <c r="L20" s="181">
        <f t="shared" si="0"/>
        <v>42048.2</v>
      </c>
      <c r="M20" s="181">
        <f t="shared" si="1"/>
        <v>42048.2</v>
      </c>
      <c r="N20" s="181">
        <f t="shared" si="2"/>
        <v>42048.2</v>
      </c>
      <c r="O20" s="180"/>
      <c r="P20" s="180"/>
      <c r="Q20" s="180"/>
      <c r="R20" s="182"/>
      <c r="S20" s="182"/>
      <c r="T20" s="182"/>
      <c r="U20" s="183"/>
      <c r="V20" s="183"/>
      <c r="W20" s="183"/>
      <c r="X20" s="88">
        <f t="shared" si="8"/>
        <v>42048.2</v>
      </c>
      <c r="Y20" s="88">
        <f t="shared" si="9"/>
        <v>42048.2</v>
      </c>
      <c r="Z20" s="88">
        <f t="shared" si="10"/>
        <v>42048.2</v>
      </c>
      <c r="AA20" s="179"/>
      <c r="AB20" s="179"/>
      <c r="AC20" s="179"/>
      <c r="AD20" s="179"/>
    </row>
    <row r="21" spans="1:30" s="184" customFormat="1" ht="16.5" customHeight="1" x14ac:dyDescent="0.25">
      <c r="A21" s="179">
        <v>14</v>
      </c>
      <c r="B21" s="154"/>
      <c r="C21" s="154" t="s">
        <v>119</v>
      </c>
      <c r="D21" s="180">
        <v>19827.400000000001</v>
      </c>
      <c r="E21" s="180">
        <v>19827.400000000001</v>
      </c>
      <c r="F21" s="180">
        <v>0</v>
      </c>
      <c r="G21" s="180">
        <v>0</v>
      </c>
      <c r="H21" s="180">
        <v>0</v>
      </c>
      <c r="I21" s="180">
        <v>0</v>
      </c>
      <c r="J21" s="180">
        <v>0</v>
      </c>
      <c r="K21" s="180">
        <v>0</v>
      </c>
      <c r="L21" s="181">
        <f t="shared" si="0"/>
        <v>19827.400000000001</v>
      </c>
      <c r="M21" s="181">
        <f t="shared" si="1"/>
        <v>19827.400000000001</v>
      </c>
      <c r="N21" s="181">
        <f t="shared" si="2"/>
        <v>19827.400000000001</v>
      </c>
      <c r="O21" s="180"/>
      <c r="P21" s="180"/>
      <c r="Q21" s="180"/>
      <c r="R21" s="182"/>
      <c r="S21" s="182"/>
      <c r="T21" s="182"/>
      <c r="U21" s="183"/>
      <c r="V21" s="183"/>
      <c r="W21" s="183"/>
      <c r="X21" s="88">
        <f t="shared" si="8"/>
        <v>19827.400000000001</v>
      </c>
      <c r="Y21" s="88">
        <f t="shared" si="9"/>
        <v>19827.400000000001</v>
      </c>
      <c r="Z21" s="88">
        <f t="shared" si="10"/>
        <v>19827.400000000001</v>
      </c>
      <c r="AA21" s="179"/>
      <c r="AB21" s="179"/>
      <c r="AC21" s="179"/>
      <c r="AD21" s="179"/>
    </row>
    <row r="22" spans="1:30" s="184" customFormat="1" ht="16.5" customHeight="1" x14ac:dyDescent="0.25">
      <c r="A22" s="179">
        <v>15</v>
      </c>
      <c r="B22" s="154"/>
      <c r="C22" s="154" t="s">
        <v>120</v>
      </c>
      <c r="D22" s="180">
        <v>8497.5</v>
      </c>
      <c r="E22" s="180">
        <v>8497.5</v>
      </c>
      <c r="F22" s="180">
        <v>0</v>
      </c>
      <c r="G22" s="180">
        <v>0</v>
      </c>
      <c r="H22" s="180">
        <v>0</v>
      </c>
      <c r="I22" s="180">
        <v>0</v>
      </c>
      <c r="J22" s="180">
        <v>0</v>
      </c>
      <c r="K22" s="180">
        <v>0</v>
      </c>
      <c r="L22" s="181">
        <f t="shared" si="0"/>
        <v>8497.5</v>
      </c>
      <c r="M22" s="181">
        <f t="shared" si="1"/>
        <v>8497.5</v>
      </c>
      <c r="N22" s="181">
        <f t="shared" si="2"/>
        <v>8497.5</v>
      </c>
      <c r="O22" s="180"/>
      <c r="P22" s="180"/>
      <c r="Q22" s="180"/>
      <c r="R22" s="182"/>
      <c r="S22" s="182"/>
      <c r="T22" s="182"/>
      <c r="U22" s="183"/>
      <c r="V22" s="183"/>
      <c r="W22" s="183"/>
      <c r="X22" s="88">
        <f t="shared" si="8"/>
        <v>8497.5</v>
      </c>
      <c r="Y22" s="88">
        <f t="shared" si="9"/>
        <v>8497.5</v>
      </c>
      <c r="Z22" s="88">
        <f t="shared" si="10"/>
        <v>8497.5</v>
      </c>
      <c r="AA22" s="179"/>
      <c r="AB22" s="179"/>
      <c r="AC22" s="179"/>
      <c r="AD22" s="179"/>
    </row>
    <row r="23" spans="1:30" s="184" customFormat="1" ht="16.5" customHeight="1" x14ac:dyDescent="0.25">
      <c r="A23" s="179">
        <v>16</v>
      </c>
      <c r="B23" s="154"/>
      <c r="C23" s="154" t="s">
        <v>188</v>
      </c>
      <c r="D23" s="180">
        <v>21606.600000000002</v>
      </c>
      <c r="E23" s="180">
        <v>23095.7</v>
      </c>
      <c r="F23" s="180">
        <v>0</v>
      </c>
      <c r="G23" s="180">
        <v>0</v>
      </c>
      <c r="H23" s="180">
        <v>0</v>
      </c>
      <c r="I23" s="180">
        <v>0</v>
      </c>
      <c r="J23" s="180">
        <v>0</v>
      </c>
      <c r="K23" s="180">
        <v>0</v>
      </c>
      <c r="L23" s="181">
        <f t="shared" si="0"/>
        <v>23095.7</v>
      </c>
      <c r="M23" s="181">
        <f t="shared" si="1"/>
        <v>23095.7</v>
      </c>
      <c r="N23" s="181">
        <f t="shared" si="2"/>
        <v>23095.7</v>
      </c>
      <c r="O23" s="180"/>
      <c r="P23" s="180"/>
      <c r="Q23" s="180"/>
      <c r="R23" s="182"/>
      <c r="S23" s="182"/>
      <c r="T23" s="182"/>
      <c r="U23" s="183"/>
      <c r="V23" s="183"/>
      <c r="W23" s="183"/>
      <c r="X23" s="88">
        <f t="shared" si="8"/>
        <v>23095.7</v>
      </c>
      <c r="Y23" s="88">
        <f t="shared" si="9"/>
        <v>23095.7</v>
      </c>
      <c r="Z23" s="88">
        <f t="shared" si="10"/>
        <v>23095.7</v>
      </c>
      <c r="AA23" s="179"/>
      <c r="AB23" s="179"/>
      <c r="AC23" s="179"/>
      <c r="AD23" s="179"/>
    </row>
    <row r="24" spans="1:30" s="89" customFormat="1" ht="27" x14ac:dyDescent="0.2">
      <c r="A24" s="85">
        <v>17</v>
      </c>
      <c r="B24" s="46">
        <v>11006</v>
      </c>
      <c r="C24" s="47" t="s">
        <v>352</v>
      </c>
      <c r="D24" s="86">
        <v>70497.100000000006</v>
      </c>
      <c r="E24" s="86">
        <v>60000</v>
      </c>
      <c r="F24" s="86"/>
      <c r="G24" s="86"/>
      <c r="H24" s="86"/>
      <c r="I24" s="86"/>
      <c r="J24" s="86"/>
      <c r="K24" s="86"/>
      <c r="L24" s="87">
        <f t="shared" si="0"/>
        <v>60000</v>
      </c>
      <c r="M24" s="87">
        <f t="shared" si="1"/>
        <v>60000</v>
      </c>
      <c r="N24" s="87">
        <f t="shared" si="2"/>
        <v>60000</v>
      </c>
      <c r="O24" s="86"/>
      <c r="P24" s="86"/>
      <c r="Q24" s="86"/>
      <c r="R24" s="96"/>
      <c r="S24" s="96"/>
      <c r="T24" s="96"/>
      <c r="U24" s="114"/>
      <c r="V24" s="114"/>
      <c r="W24" s="114"/>
      <c r="X24" s="88">
        <f>+L24+O24+R24+U24</f>
        <v>60000</v>
      </c>
      <c r="Y24" s="88">
        <f>+M24+P24+S24+V24</f>
        <v>60000</v>
      </c>
      <c r="Z24" s="88">
        <f>+N24+Q24+T24+W24</f>
        <v>60000</v>
      </c>
      <c r="AA24" s="85">
        <v>2024</v>
      </c>
      <c r="AB24" s="85" t="s">
        <v>413</v>
      </c>
      <c r="AC24" s="46" t="s">
        <v>404</v>
      </c>
      <c r="AD24" s="85"/>
    </row>
    <row r="25" spans="1:30" s="89" customFormat="1" ht="27" x14ac:dyDescent="0.2">
      <c r="A25" s="85">
        <v>18</v>
      </c>
      <c r="B25" s="46">
        <v>11007</v>
      </c>
      <c r="C25" s="47" t="s">
        <v>353</v>
      </c>
      <c r="D25" s="86">
        <v>32314.95</v>
      </c>
      <c r="E25" s="86">
        <v>30000</v>
      </c>
      <c r="F25" s="86"/>
      <c r="G25" s="86"/>
      <c r="H25" s="86"/>
      <c r="I25" s="86"/>
      <c r="J25" s="86"/>
      <c r="K25" s="86"/>
      <c r="L25" s="87">
        <f t="shared" si="0"/>
        <v>30000</v>
      </c>
      <c r="M25" s="87">
        <f t="shared" si="1"/>
        <v>30000</v>
      </c>
      <c r="N25" s="87">
        <f t="shared" si="2"/>
        <v>30000</v>
      </c>
      <c r="O25" s="86"/>
      <c r="P25" s="86"/>
      <c r="Q25" s="86"/>
      <c r="R25" s="96"/>
      <c r="S25" s="96"/>
      <c r="T25" s="96"/>
      <c r="U25" s="114"/>
      <c r="V25" s="114"/>
      <c r="W25" s="114"/>
      <c r="X25" s="88">
        <f t="shared" ref="X25:X30" si="11">+L25+O25+R25+U25</f>
        <v>30000</v>
      </c>
      <c r="Y25" s="88">
        <f t="shared" ref="Y25:Y30" si="12">+M25+P25+S25+V25</f>
        <v>30000</v>
      </c>
      <c r="Z25" s="88">
        <f t="shared" ref="Z25:Z30" si="13">+N25+Q25+T25+W25</f>
        <v>30000</v>
      </c>
      <c r="AA25" s="85">
        <v>2024</v>
      </c>
      <c r="AB25" s="85" t="s">
        <v>413</v>
      </c>
      <c r="AC25" s="46" t="s">
        <v>404</v>
      </c>
      <c r="AD25" s="85"/>
    </row>
    <row r="26" spans="1:30" s="89" customFormat="1" ht="27" x14ac:dyDescent="0.2">
      <c r="A26" s="85">
        <v>19</v>
      </c>
      <c r="B26" s="46">
        <v>11008</v>
      </c>
      <c r="C26" s="47" t="s">
        <v>518</v>
      </c>
      <c r="D26" s="86">
        <v>105535.76000000001</v>
      </c>
      <c r="E26" s="86">
        <v>129407.3</v>
      </c>
      <c r="F26" s="86"/>
      <c r="G26" s="86"/>
      <c r="H26" s="86"/>
      <c r="I26" s="86"/>
      <c r="J26" s="86"/>
      <c r="K26" s="86"/>
      <c r="L26" s="87">
        <f t="shared" si="0"/>
        <v>129407.3</v>
      </c>
      <c r="M26" s="87">
        <f t="shared" si="1"/>
        <v>129407.3</v>
      </c>
      <c r="N26" s="87">
        <f t="shared" si="2"/>
        <v>129407.3</v>
      </c>
      <c r="O26" s="86"/>
      <c r="P26" s="86"/>
      <c r="Q26" s="86"/>
      <c r="R26" s="96"/>
      <c r="S26" s="96"/>
      <c r="T26" s="96"/>
      <c r="U26" s="114"/>
      <c r="V26" s="114"/>
      <c r="W26" s="114"/>
      <c r="X26" s="88">
        <f t="shared" si="11"/>
        <v>129407.3</v>
      </c>
      <c r="Y26" s="88">
        <f t="shared" si="12"/>
        <v>129407.3</v>
      </c>
      <c r="Z26" s="88">
        <f t="shared" si="13"/>
        <v>129407.3</v>
      </c>
      <c r="AA26" s="85">
        <v>2024</v>
      </c>
      <c r="AB26" s="85" t="s">
        <v>413</v>
      </c>
      <c r="AC26" s="46" t="s">
        <v>404</v>
      </c>
      <c r="AD26" s="85"/>
    </row>
    <row r="27" spans="1:30" s="89" customFormat="1" ht="27" x14ac:dyDescent="0.2">
      <c r="A27" s="85">
        <v>20</v>
      </c>
      <c r="B27" s="46">
        <v>11009</v>
      </c>
      <c r="C27" s="47" t="s">
        <v>354</v>
      </c>
      <c r="D27" s="86">
        <v>278549.62</v>
      </c>
      <c r="E27" s="86">
        <v>449200.8</v>
      </c>
      <c r="F27" s="86"/>
      <c r="G27" s="86"/>
      <c r="H27" s="86"/>
      <c r="I27" s="86">
        <v>324799.2</v>
      </c>
      <c r="J27" s="86">
        <v>324799.2</v>
      </c>
      <c r="K27" s="86">
        <v>324799.2</v>
      </c>
      <c r="L27" s="87">
        <f t="shared" si="0"/>
        <v>774000</v>
      </c>
      <c r="M27" s="87">
        <f t="shared" si="1"/>
        <v>774000</v>
      </c>
      <c r="N27" s="87">
        <f t="shared" si="2"/>
        <v>774000</v>
      </c>
      <c r="O27" s="86"/>
      <c r="P27" s="86"/>
      <c r="Q27" s="86"/>
      <c r="R27" s="96"/>
      <c r="S27" s="96"/>
      <c r="T27" s="96"/>
      <c r="U27" s="114"/>
      <c r="V27" s="114"/>
      <c r="W27" s="114"/>
      <c r="X27" s="88">
        <f t="shared" si="11"/>
        <v>774000</v>
      </c>
      <c r="Y27" s="88">
        <f t="shared" si="12"/>
        <v>774000</v>
      </c>
      <c r="Z27" s="88">
        <f t="shared" si="13"/>
        <v>774000</v>
      </c>
      <c r="AA27" s="85">
        <v>2024</v>
      </c>
      <c r="AB27" s="85" t="s">
        <v>413</v>
      </c>
      <c r="AC27" s="46" t="s">
        <v>404</v>
      </c>
      <c r="AD27" s="85"/>
    </row>
    <row r="28" spans="1:30" s="89" customFormat="1" ht="13.5" x14ac:dyDescent="0.2">
      <c r="A28" s="85"/>
      <c r="B28" s="104"/>
      <c r="C28" s="105"/>
      <c r="D28" s="86"/>
      <c r="E28" s="86"/>
      <c r="F28" s="86"/>
      <c r="G28" s="86"/>
      <c r="H28" s="86"/>
      <c r="I28" s="86"/>
      <c r="J28" s="86"/>
      <c r="K28" s="86"/>
      <c r="L28" s="87"/>
      <c r="M28" s="87"/>
      <c r="N28" s="87"/>
      <c r="O28" s="86"/>
      <c r="P28" s="86"/>
      <c r="Q28" s="86"/>
      <c r="R28" s="96"/>
      <c r="S28" s="96"/>
      <c r="T28" s="96"/>
      <c r="U28" s="114"/>
      <c r="V28" s="114"/>
      <c r="W28" s="114"/>
      <c r="X28" s="88">
        <f t="shared" si="11"/>
        <v>0</v>
      </c>
      <c r="Y28" s="88">
        <f t="shared" si="12"/>
        <v>0</v>
      </c>
      <c r="Z28" s="88">
        <f t="shared" si="13"/>
        <v>0</v>
      </c>
      <c r="AA28" s="85"/>
      <c r="AB28" s="85"/>
      <c r="AC28" s="46"/>
      <c r="AD28" s="85"/>
    </row>
    <row r="29" spans="1:30" s="89" customFormat="1" ht="13.5" x14ac:dyDescent="0.2">
      <c r="A29" s="85"/>
      <c r="B29" s="104"/>
      <c r="C29" s="105"/>
      <c r="D29" s="86"/>
      <c r="E29" s="86"/>
      <c r="F29" s="86"/>
      <c r="G29" s="86"/>
      <c r="H29" s="86"/>
      <c r="I29" s="86"/>
      <c r="J29" s="86"/>
      <c r="K29" s="86"/>
      <c r="L29" s="87"/>
      <c r="M29" s="87"/>
      <c r="N29" s="87"/>
      <c r="O29" s="86"/>
      <c r="P29" s="86"/>
      <c r="Q29" s="86"/>
      <c r="R29" s="96"/>
      <c r="S29" s="96"/>
      <c r="T29" s="96"/>
      <c r="U29" s="114"/>
      <c r="V29" s="114"/>
      <c r="W29" s="114"/>
      <c r="X29" s="88">
        <f t="shared" si="11"/>
        <v>0</v>
      </c>
      <c r="Y29" s="88">
        <f t="shared" si="12"/>
        <v>0</v>
      </c>
      <c r="Z29" s="88">
        <f t="shared" si="13"/>
        <v>0</v>
      </c>
      <c r="AA29" s="85"/>
      <c r="AB29" s="85"/>
      <c r="AC29" s="46"/>
      <c r="AD29" s="85"/>
    </row>
    <row r="30" spans="1:30" s="89" customFormat="1" ht="13.5" x14ac:dyDescent="0.2">
      <c r="A30" s="85"/>
      <c r="B30" s="104"/>
      <c r="C30" s="105"/>
      <c r="D30" s="86"/>
      <c r="E30" s="86"/>
      <c r="F30" s="86"/>
      <c r="G30" s="86"/>
      <c r="H30" s="86"/>
      <c r="I30" s="86"/>
      <c r="J30" s="86"/>
      <c r="K30" s="86"/>
      <c r="L30" s="87"/>
      <c r="M30" s="87"/>
      <c r="N30" s="87"/>
      <c r="O30" s="86"/>
      <c r="P30" s="86"/>
      <c r="Q30" s="86"/>
      <c r="R30" s="96"/>
      <c r="S30" s="96"/>
      <c r="T30" s="96"/>
      <c r="U30" s="114"/>
      <c r="V30" s="114"/>
      <c r="W30" s="114"/>
      <c r="X30" s="88">
        <f t="shared" si="11"/>
        <v>0</v>
      </c>
      <c r="Y30" s="88">
        <f t="shared" si="12"/>
        <v>0</v>
      </c>
      <c r="Z30" s="88">
        <f t="shared" si="13"/>
        <v>0</v>
      </c>
      <c r="AA30" s="85"/>
      <c r="AB30" s="85"/>
      <c r="AC30" s="46"/>
      <c r="AD30" s="85"/>
    </row>
    <row r="31" spans="1:30" s="172" customFormat="1" ht="14.25" x14ac:dyDescent="0.2">
      <c r="A31" s="167"/>
      <c r="B31" s="252"/>
      <c r="C31" s="251"/>
      <c r="D31" s="168">
        <f>SUM(D8:D12,D24:D27,D28:D30)</f>
        <v>819095.7300000001</v>
      </c>
      <c r="E31" s="168">
        <f t="shared" ref="E31:Z31" si="14">SUM(E8:E12,E24:E27,E28:E30)</f>
        <v>1002980.7</v>
      </c>
      <c r="F31" s="168">
        <f t="shared" si="14"/>
        <v>0</v>
      </c>
      <c r="G31" s="168">
        <f t="shared" si="14"/>
        <v>0</v>
      </c>
      <c r="H31" s="168">
        <f t="shared" si="14"/>
        <v>0</v>
      </c>
      <c r="I31" s="168">
        <f t="shared" si="14"/>
        <v>333799.2</v>
      </c>
      <c r="J31" s="168">
        <f t="shared" si="14"/>
        <v>333799.2</v>
      </c>
      <c r="K31" s="168">
        <f t="shared" si="14"/>
        <v>333799.2</v>
      </c>
      <c r="L31" s="168">
        <f t="shared" si="14"/>
        <v>1336779.8999999999</v>
      </c>
      <c r="M31" s="168">
        <f t="shared" si="14"/>
        <v>1336779.8999999999</v>
      </c>
      <c r="N31" s="168">
        <f t="shared" si="14"/>
        <v>1336779.8999999999</v>
      </c>
      <c r="O31" s="168">
        <f t="shared" si="14"/>
        <v>0</v>
      </c>
      <c r="P31" s="168">
        <f t="shared" si="14"/>
        <v>0</v>
      </c>
      <c r="Q31" s="168">
        <f t="shared" si="14"/>
        <v>0</v>
      </c>
      <c r="R31" s="168">
        <f t="shared" si="14"/>
        <v>0</v>
      </c>
      <c r="S31" s="168">
        <f t="shared" si="14"/>
        <v>0</v>
      </c>
      <c r="T31" s="168">
        <f t="shared" si="14"/>
        <v>0</v>
      </c>
      <c r="U31" s="168">
        <f t="shared" ref="U31:W31" si="15">SUM(U8:U12,U24:U27,U28:U30)</f>
        <v>0</v>
      </c>
      <c r="V31" s="168">
        <f t="shared" si="15"/>
        <v>0</v>
      </c>
      <c r="W31" s="168">
        <f t="shared" si="15"/>
        <v>0</v>
      </c>
      <c r="X31" s="168">
        <f t="shared" si="14"/>
        <v>1336779.8999999999</v>
      </c>
      <c r="Y31" s="168">
        <f t="shared" si="14"/>
        <v>1336779.8999999999</v>
      </c>
      <c r="Z31" s="168">
        <f t="shared" si="14"/>
        <v>1336779.8999999999</v>
      </c>
      <c r="AA31" s="171" t="s">
        <v>2</v>
      </c>
      <c r="AB31" s="171" t="s">
        <v>2</v>
      </c>
      <c r="AC31" s="171" t="s">
        <v>2</v>
      </c>
      <c r="AD31" s="171" t="s">
        <v>2</v>
      </c>
    </row>
    <row r="33" spans="1:5" x14ac:dyDescent="0.25">
      <c r="D33" s="173"/>
      <c r="E33" s="173"/>
    </row>
    <row r="34" spans="1:5" x14ac:dyDescent="0.25">
      <c r="A34" s="141" t="s">
        <v>5</v>
      </c>
      <c r="B34" s="174"/>
      <c r="C34" s="174"/>
    </row>
    <row r="35" spans="1:5" x14ac:dyDescent="0.25">
      <c r="A35" s="141" t="s">
        <v>6</v>
      </c>
    </row>
  </sheetData>
  <mergeCells count="14">
    <mergeCell ref="AC6:AC7"/>
    <mergeCell ref="AD6:AD7"/>
    <mergeCell ref="B6:C6"/>
    <mergeCell ref="D6:E6"/>
    <mergeCell ref="F6:H6"/>
    <mergeCell ref="I6:K6"/>
    <mergeCell ref="L6:N6"/>
    <mergeCell ref="O6:Q6"/>
    <mergeCell ref="U6:W6"/>
    <mergeCell ref="B31:C31"/>
    <mergeCell ref="R6:T6"/>
    <mergeCell ref="X6:Z6"/>
    <mergeCell ref="AA6:AA7"/>
    <mergeCell ref="AB6:AB7"/>
  </mergeCells>
  <pageMargins left="0.7" right="0.7" top="0.75" bottom="0.75" header="0.3" footer="0.3"/>
  <pageSetup paperSize="9" orientation="portrait" verticalDpi="1200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36"/>
  <sheetViews>
    <sheetView topLeftCell="A10" zoomScale="80" zoomScaleNormal="80" workbookViewId="0">
      <selection activeCell="L2" sqref="L2"/>
    </sheetView>
  </sheetViews>
  <sheetFormatPr defaultRowHeight="15" x14ac:dyDescent="0.25"/>
  <cols>
    <col min="1" max="1" width="4.85546875" customWidth="1"/>
    <col min="2" max="2" width="10" customWidth="1"/>
    <col min="3" max="3" width="39.42578125" customWidth="1"/>
    <col min="4" max="4" width="14" bestFit="1" customWidth="1"/>
    <col min="5" max="6" width="12.28515625" customWidth="1"/>
    <col min="7" max="7" width="12.42578125" customWidth="1"/>
    <col min="8" max="8" width="10.28515625" customWidth="1"/>
    <col min="9" max="9" width="11.42578125" bestFit="1" customWidth="1"/>
    <col min="10" max="10" width="11" bestFit="1" customWidth="1"/>
    <col min="11" max="11" width="11.7109375" bestFit="1" customWidth="1"/>
    <col min="12" max="12" width="12" bestFit="1" customWidth="1"/>
    <col min="13" max="13" width="11.5703125" bestFit="1" customWidth="1"/>
    <col min="14" max="14" width="11.28515625" bestFit="1" customWidth="1"/>
    <col min="15" max="15" width="9.5703125" customWidth="1"/>
    <col min="16" max="16" width="12.140625" customWidth="1"/>
    <col min="17" max="17" width="9.42578125" bestFit="1" customWidth="1"/>
    <col min="18" max="20" width="9.28515625" customWidth="1"/>
    <col min="21" max="21" width="11.5703125" bestFit="1" customWidth="1"/>
    <col min="22" max="23" width="10.5703125" bestFit="1" customWidth="1"/>
    <col min="24" max="24" width="14.140625" bestFit="1" customWidth="1"/>
    <col min="25" max="25" width="13.7109375" bestFit="1" customWidth="1"/>
    <col min="26" max="26" width="11.5703125" bestFit="1" customWidth="1"/>
    <col min="27" max="27" width="11.140625" customWidth="1"/>
    <col min="28" max="28" width="10.42578125" customWidth="1"/>
    <col min="29" max="29" width="25" customWidth="1"/>
    <col min="30" max="30" width="23.7109375" hidden="1" customWidth="1"/>
  </cols>
  <sheetData>
    <row r="1" spans="1:30" x14ac:dyDescent="0.25">
      <c r="A1" s="1" t="s">
        <v>525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356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9"/>
      <c r="B6" s="221" t="s">
        <v>17</v>
      </c>
      <c r="C6" s="221"/>
      <c r="D6" s="221" t="s">
        <v>1</v>
      </c>
      <c r="E6" s="221"/>
      <c r="F6" s="221" t="s">
        <v>12</v>
      </c>
      <c r="G6" s="221"/>
      <c r="H6" s="221"/>
      <c r="I6" s="221" t="s">
        <v>13</v>
      </c>
      <c r="J6" s="221"/>
      <c r="K6" s="221"/>
      <c r="L6" s="222" t="s">
        <v>14</v>
      </c>
      <c r="M6" s="222"/>
      <c r="N6" s="222"/>
      <c r="O6" s="221" t="s">
        <v>15</v>
      </c>
      <c r="P6" s="221"/>
      <c r="Q6" s="221"/>
      <c r="R6" s="245" t="s">
        <v>16</v>
      </c>
      <c r="S6" s="246"/>
      <c r="T6" s="247"/>
      <c r="U6" s="229" t="s">
        <v>446</v>
      </c>
      <c r="V6" s="230"/>
      <c r="W6" s="231"/>
      <c r="X6" s="228" t="s">
        <v>20</v>
      </c>
      <c r="Y6" s="228"/>
      <c r="Z6" s="228"/>
      <c r="AA6" s="221" t="s">
        <v>4</v>
      </c>
      <c r="AB6" s="221" t="s">
        <v>3</v>
      </c>
      <c r="AC6" s="221" t="s">
        <v>21</v>
      </c>
      <c r="AD6" s="221" t="s">
        <v>22</v>
      </c>
    </row>
    <row r="7" spans="1:30" ht="25.5" x14ac:dyDescent="0.25">
      <c r="A7" s="19" t="s">
        <v>8</v>
      </c>
      <c r="B7" s="18" t="s">
        <v>18</v>
      </c>
      <c r="C7" s="19" t="s">
        <v>19</v>
      </c>
      <c r="D7" s="18" t="s">
        <v>11</v>
      </c>
      <c r="E7" s="18" t="s">
        <v>23</v>
      </c>
      <c r="F7" s="18" t="s">
        <v>0</v>
      </c>
      <c r="G7" s="18" t="s">
        <v>9</v>
      </c>
      <c r="H7" s="18" t="s">
        <v>10</v>
      </c>
      <c r="I7" s="18" t="s">
        <v>0</v>
      </c>
      <c r="J7" s="18" t="s">
        <v>9</v>
      </c>
      <c r="K7" s="18" t="s">
        <v>10</v>
      </c>
      <c r="L7" s="18" t="s">
        <v>0</v>
      </c>
      <c r="M7" s="18" t="s">
        <v>9</v>
      </c>
      <c r="N7" s="18" t="s">
        <v>10</v>
      </c>
      <c r="O7" s="18" t="s">
        <v>0</v>
      </c>
      <c r="P7" s="18" t="s">
        <v>9</v>
      </c>
      <c r="Q7" s="18" t="s">
        <v>10</v>
      </c>
      <c r="R7" s="68" t="s">
        <v>0</v>
      </c>
      <c r="S7" s="68" t="s">
        <v>9</v>
      </c>
      <c r="T7" s="68" t="s">
        <v>10</v>
      </c>
      <c r="U7" s="107" t="s">
        <v>0</v>
      </c>
      <c r="V7" s="107" t="s">
        <v>9</v>
      </c>
      <c r="W7" s="107" t="s">
        <v>10</v>
      </c>
      <c r="X7" s="20" t="s">
        <v>0</v>
      </c>
      <c r="Y7" s="20" t="s">
        <v>9</v>
      </c>
      <c r="Z7" s="20" t="s">
        <v>10</v>
      </c>
      <c r="AA7" s="221"/>
      <c r="AB7" s="221"/>
      <c r="AC7" s="221"/>
      <c r="AD7" s="221"/>
    </row>
    <row r="8" spans="1:30" ht="38.25" x14ac:dyDescent="0.25">
      <c r="A8" s="5">
        <v>1</v>
      </c>
      <c r="B8" s="46">
        <v>11001</v>
      </c>
      <c r="C8" s="47" t="s">
        <v>442</v>
      </c>
      <c r="D8" s="9">
        <v>23379.5</v>
      </c>
      <c r="E8" s="9">
        <v>0</v>
      </c>
      <c r="F8" s="9"/>
      <c r="G8" s="9"/>
      <c r="H8" s="9"/>
      <c r="I8" s="9">
        <v>33000</v>
      </c>
      <c r="J8" s="9"/>
      <c r="K8" s="9">
        <v>33000</v>
      </c>
      <c r="L8" s="44">
        <f t="shared" ref="L8:L9" si="0">+E8+F8+I8</f>
        <v>33000</v>
      </c>
      <c r="M8" s="44">
        <f t="shared" ref="M8:M9" si="1">+E8+G8+J8</f>
        <v>0</v>
      </c>
      <c r="N8" s="44">
        <f t="shared" ref="N8:N9" si="2">+E8+H8+K8</f>
        <v>33000</v>
      </c>
      <c r="O8" s="9"/>
      <c r="P8" s="9"/>
      <c r="Q8" s="9"/>
      <c r="R8" s="97"/>
      <c r="S8" s="97"/>
      <c r="T8" s="97"/>
      <c r="U8" s="115"/>
      <c r="V8" s="115"/>
      <c r="W8" s="115"/>
      <c r="X8" s="41">
        <f>+L8+O8+R8+U8</f>
        <v>33000</v>
      </c>
      <c r="Y8" s="41">
        <f>+M8+P8+S8+V8</f>
        <v>0</v>
      </c>
      <c r="Z8" s="41">
        <f>+N8+Q8+T8+W8</f>
        <v>33000</v>
      </c>
      <c r="AA8" s="5">
        <v>2020</v>
      </c>
      <c r="AB8" s="5" t="s">
        <v>413</v>
      </c>
      <c r="AC8" s="5"/>
      <c r="AD8" s="5" t="s">
        <v>488</v>
      </c>
    </row>
    <row r="9" spans="1:30" ht="27" x14ac:dyDescent="0.25">
      <c r="A9" s="5"/>
      <c r="B9" s="46">
        <v>11002</v>
      </c>
      <c r="C9" s="47" t="s">
        <v>358</v>
      </c>
      <c r="D9" s="9">
        <v>29000</v>
      </c>
      <c r="E9" s="9">
        <v>35550</v>
      </c>
      <c r="F9" s="9"/>
      <c r="G9" s="9"/>
      <c r="H9" s="9"/>
      <c r="I9" s="9">
        <v>14185</v>
      </c>
      <c r="J9" s="9">
        <v>23700</v>
      </c>
      <c r="K9" s="9">
        <v>33575</v>
      </c>
      <c r="L9" s="44">
        <f t="shared" si="0"/>
        <v>49735</v>
      </c>
      <c r="M9" s="44">
        <f t="shared" si="1"/>
        <v>59250</v>
      </c>
      <c r="N9" s="44">
        <f t="shared" si="2"/>
        <v>69125</v>
      </c>
      <c r="O9" s="9"/>
      <c r="P9" s="9"/>
      <c r="Q9" s="9"/>
      <c r="R9" s="97"/>
      <c r="S9" s="97"/>
      <c r="T9" s="97"/>
      <c r="U9" s="115"/>
      <c r="V9" s="115"/>
      <c r="W9" s="115"/>
      <c r="X9" s="41">
        <f t="shared" ref="X9:X18" si="3">+L9+O9+R9+U9</f>
        <v>49735</v>
      </c>
      <c r="Y9" s="41">
        <f t="shared" ref="Y9:Y18" si="4">+M9+P9+S9+V9</f>
        <v>59250</v>
      </c>
      <c r="Z9" s="41">
        <f t="shared" ref="Z9:Z18" si="5">+N9+Q9+T9+W9</f>
        <v>69125</v>
      </c>
      <c r="AA9" s="5">
        <v>2020</v>
      </c>
      <c r="AB9" s="5" t="s">
        <v>413</v>
      </c>
      <c r="AC9" s="27" t="s">
        <v>25</v>
      </c>
      <c r="AD9" s="5" t="s">
        <v>489</v>
      </c>
    </row>
    <row r="10" spans="1:30" ht="40.5" x14ac:dyDescent="0.25">
      <c r="A10" s="5">
        <v>2</v>
      </c>
      <c r="B10" s="46">
        <v>11003</v>
      </c>
      <c r="C10" s="47" t="s">
        <v>359</v>
      </c>
      <c r="D10" s="10">
        <v>29332.82</v>
      </c>
      <c r="E10" s="10">
        <v>90000</v>
      </c>
      <c r="F10" s="10"/>
      <c r="G10" s="10"/>
      <c r="H10" s="10"/>
      <c r="I10" s="10">
        <v>28500</v>
      </c>
      <c r="J10" s="10">
        <v>28500</v>
      </c>
      <c r="K10" s="10">
        <v>28500</v>
      </c>
      <c r="L10" s="44">
        <f>+E10+F10+I10</f>
        <v>118500</v>
      </c>
      <c r="M10" s="44">
        <f t="shared" ref="M10:M31" si="6">+E10+G10+J10</f>
        <v>118500</v>
      </c>
      <c r="N10" s="44">
        <f t="shared" ref="N10:N31" si="7">+E10+H10+K10</f>
        <v>118500</v>
      </c>
      <c r="O10" s="10"/>
      <c r="P10" s="10"/>
      <c r="Q10" s="10"/>
      <c r="R10" s="72"/>
      <c r="S10" s="72"/>
      <c r="T10" s="72"/>
      <c r="U10" s="111"/>
      <c r="V10" s="111"/>
      <c r="W10" s="111"/>
      <c r="X10" s="41">
        <f t="shared" si="3"/>
        <v>118500</v>
      </c>
      <c r="Y10" s="41">
        <f t="shared" si="4"/>
        <v>118500</v>
      </c>
      <c r="Z10" s="41">
        <f t="shared" si="5"/>
        <v>118500</v>
      </c>
      <c r="AA10" s="5" t="s">
        <v>414</v>
      </c>
      <c r="AB10" s="5" t="s">
        <v>413</v>
      </c>
      <c r="AC10" s="27" t="s">
        <v>25</v>
      </c>
      <c r="AD10" s="6" t="s">
        <v>490</v>
      </c>
    </row>
    <row r="11" spans="1:30" ht="54" x14ac:dyDescent="0.25">
      <c r="A11" s="5">
        <v>2</v>
      </c>
      <c r="B11" s="46">
        <v>11005</v>
      </c>
      <c r="C11" s="47" t="s">
        <v>367</v>
      </c>
      <c r="D11" s="10">
        <v>21830.9</v>
      </c>
      <c r="E11" s="10">
        <v>0</v>
      </c>
      <c r="F11" s="10"/>
      <c r="G11" s="10"/>
      <c r="H11" s="10"/>
      <c r="I11" s="10"/>
      <c r="J11" s="10"/>
      <c r="K11" s="10"/>
      <c r="L11" s="44">
        <f t="shared" ref="L11" si="8">+E11+F11+I11</f>
        <v>0</v>
      </c>
      <c r="M11" s="44">
        <f t="shared" ref="M11" si="9">+E11+G11+J11</f>
        <v>0</v>
      </c>
      <c r="N11" s="44">
        <f t="shared" ref="N11" si="10">+E11+H11+K11</f>
        <v>0</v>
      </c>
      <c r="O11" s="10"/>
      <c r="P11" s="10"/>
      <c r="Q11" s="10"/>
      <c r="R11" s="72"/>
      <c r="S11" s="72"/>
      <c r="T11" s="72"/>
      <c r="U11" s="111"/>
      <c r="V11" s="111"/>
      <c r="W11" s="111"/>
      <c r="X11" s="41">
        <f t="shared" si="3"/>
        <v>0</v>
      </c>
      <c r="Y11" s="41">
        <f t="shared" si="4"/>
        <v>0</v>
      </c>
      <c r="Z11" s="41">
        <f t="shared" si="5"/>
        <v>0</v>
      </c>
      <c r="AA11" s="6"/>
      <c r="AB11" s="6"/>
      <c r="AC11" s="6"/>
      <c r="AD11" s="6"/>
    </row>
    <row r="12" spans="1:30" ht="40.5" x14ac:dyDescent="0.25">
      <c r="A12" s="5">
        <v>2</v>
      </c>
      <c r="B12" s="46">
        <v>11006</v>
      </c>
      <c r="C12" s="47" t="s">
        <v>368</v>
      </c>
      <c r="D12" s="10">
        <v>1893.46</v>
      </c>
      <c r="E12" s="10">
        <v>0</v>
      </c>
      <c r="F12" s="10"/>
      <c r="G12" s="10"/>
      <c r="H12" s="10"/>
      <c r="I12" s="10"/>
      <c r="J12" s="10"/>
      <c r="K12" s="10"/>
      <c r="L12" s="44">
        <f t="shared" ref="L12" si="11">+E12+F12+I12</f>
        <v>0</v>
      </c>
      <c r="M12" s="44">
        <f t="shared" ref="M12" si="12">+E12+G12+J12</f>
        <v>0</v>
      </c>
      <c r="N12" s="44">
        <f t="shared" ref="N12" si="13">+E12+H12+K12</f>
        <v>0</v>
      </c>
      <c r="O12" s="10"/>
      <c r="P12" s="10"/>
      <c r="Q12" s="10"/>
      <c r="R12" s="72"/>
      <c r="S12" s="72"/>
      <c r="T12" s="72"/>
      <c r="U12" s="111"/>
      <c r="V12" s="111"/>
      <c r="W12" s="111"/>
      <c r="X12" s="41">
        <f t="shared" si="3"/>
        <v>0</v>
      </c>
      <c r="Y12" s="41">
        <f t="shared" si="4"/>
        <v>0</v>
      </c>
      <c r="Z12" s="41">
        <f t="shared" si="5"/>
        <v>0</v>
      </c>
      <c r="AA12" s="6"/>
      <c r="AB12" s="6"/>
      <c r="AC12" s="6"/>
      <c r="AD12" s="6"/>
    </row>
    <row r="13" spans="1:30" ht="51" x14ac:dyDescent="0.25">
      <c r="A13" s="5">
        <v>3</v>
      </c>
      <c r="B13" s="46">
        <v>12001</v>
      </c>
      <c r="C13" s="47" t="s">
        <v>360</v>
      </c>
      <c r="D13" s="10">
        <v>141720</v>
      </c>
      <c r="E13" s="10">
        <v>141720</v>
      </c>
      <c r="F13" s="10"/>
      <c r="G13" s="10"/>
      <c r="H13" s="10"/>
      <c r="I13" s="10">
        <v>30080</v>
      </c>
      <c r="J13" s="10">
        <v>56880</v>
      </c>
      <c r="K13" s="10">
        <v>80280</v>
      </c>
      <c r="L13" s="44">
        <f t="shared" ref="L13:L31" si="14">+E13+F13+I13</f>
        <v>171800</v>
      </c>
      <c r="M13" s="44">
        <f t="shared" si="6"/>
        <v>198600</v>
      </c>
      <c r="N13" s="44">
        <f t="shared" si="7"/>
        <v>222000</v>
      </c>
      <c r="O13" s="10"/>
      <c r="P13" s="10"/>
      <c r="Q13" s="10"/>
      <c r="R13" s="72"/>
      <c r="S13" s="72"/>
      <c r="T13" s="72"/>
      <c r="U13" s="111"/>
      <c r="V13" s="111"/>
      <c r="W13" s="111"/>
      <c r="X13" s="41">
        <f t="shared" si="3"/>
        <v>171800</v>
      </c>
      <c r="Y13" s="41">
        <f t="shared" si="4"/>
        <v>198600</v>
      </c>
      <c r="Z13" s="41">
        <f t="shared" si="5"/>
        <v>222000</v>
      </c>
      <c r="AA13" s="5">
        <v>2020</v>
      </c>
      <c r="AB13" s="5" t="s">
        <v>413</v>
      </c>
      <c r="AC13" s="34" t="s">
        <v>404</v>
      </c>
      <c r="AD13" s="6" t="s">
        <v>491</v>
      </c>
    </row>
    <row r="14" spans="1:30" ht="51" x14ac:dyDescent="0.25">
      <c r="A14" s="6">
        <v>4</v>
      </c>
      <c r="B14" s="46">
        <v>12002</v>
      </c>
      <c r="C14" s="60" t="s">
        <v>369</v>
      </c>
      <c r="D14" s="10">
        <v>12868.8</v>
      </c>
      <c r="E14" s="10">
        <v>0</v>
      </c>
      <c r="F14" s="10"/>
      <c r="G14" s="10"/>
      <c r="H14" s="10"/>
      <c r="I14" s="10">
        <v>20000</v>
      </c>
      <c r="J14" s="10">
        <v>20000</v>
      </c>
      <c r="K14" s="10">
        <v>20000</v>
      </c>
      <c r="L14" s="44">
        <f t="shared" ref="L14" si="15">+E14+F14+I14</f>
        <v>20000</v>
      </c>
      <c r="M14" s="44">
        <f t="shared" ref="M14" si="16">+E14+G14+J14</f>
        <v>20000</v>
      </c>
      <c r="N14" s="44">
        <f t="shared" ref="N14" si="17">+E14+H14+K14</f>
        <v>20000</v>
      </c>
      <c r="O14" s="10"/>
      <c r="P14" s="10"/>
      <c r="Q14" s="10"/>
      <c r="R14" s="72"/>
      <c r="S14" s="72"/>
      <c r="T14" s="72"/>
      <c r="U14" s="111"/>
      <c r="V14" s="111"/>
      <c r="W14" s="111"/>
      <c r="X14" s="41">
        <f t="shared" si="3"/>
        <v>20000</v>
      </c>
      <c r="Y14" s="41">
        <f t="shared" si="4"/>
        <v>20000</v>
      </c>
      <c r="Z14" s="41">
        <f t="shared" si="5"/>
        <v>20000</v>
      </c>
      <c r="AA14" s="6"/>
      <c r="AB14" s="6"/>
      <c r="AC14" s="6"/>
      <c r="AD14" s="6" t="s">
        <v>492</v>
      </c>
    </row>
    <row r="15" spans="1:30" ht="51" x14ac:dyDescent="0.25">
      <c r="A15" s="6">
        <v>4</v>
      </c>
      <c r="B15" s="46">
        <v>12003</v>
      </c>
      <c r="C15" s="60" t="s">
        <v>361</v>
      </c>
      <c r="D15" s="10">
        <v>7062.6</v>
      </c>
      <c r="E15" s="10">
        <v>4062.6</v>
      </c>
      <c r="F15" s="10"/>
      <c r="G15" s="10"/>
      <c r="H15" s="10"/>
      <c r="I15" s="10">
        <v>5937.4</v>
      </c>
      <c r="J15" s="10">
        <v>10937.4</v>
      </c>
      <c r="K15" s="10">
        <v>15937.4</v>
      </c>
      <c r="L15" s="44">
        <f t="shared" si="14"/>
        <v>10000</v>
      </c>
      <c r="M15" s="44">
        <f t="shared" si="6"/>
        <v>15000</v>
      </c>
      <c r="N15" s="44">
        <f t="shared" si="7"/>
        <v>20000</v>
      </c>
      <c r="O15" s="10"/>
      <c r="P15" s="10"/>
      <c r="Q15" s="10"/>
      <c r="R15" s="72"/>
      <c r="S15" s="72"/>
      <c r="T15" s="72"/>
      <c r="U15" s="111"/>
      <c r="V15" s="111"/>
      <c r="W15" s="111"/>
      <c r="X15" s="41">
        <f t="shared" si="3"/>
        <v>10000</v>
      </c>
      <c r="Y15" s="41">
        <f t="shared" si="4"/>
        <v>15000</v>
      </c>
      <c r="Z15" s="41">
        <f t="shared" si="5"/>
        <v>20000</v>
      </c>
      <c r="AA15" s="5">
        <v>2020</v>
      </c>
      <c r="AB15" s="5" t="s">
        <v>413</v>
      </c>
      <c r="AC15" s="34" t="s">
        <v>404</v>
      </c>
      <c r="AD15" s="6" t="s">
        <v>493</v>
      </c>
    </row>
    <row r="16" spans="1:30" ht="40.5" x14ac:dyDescent="0.25">
      <c r="A16" s="6">
        <v>5</v>
      </c>
      <c r="B16" s="46">
        <v>12004</v>
      </c>
      <c r="C16" s="54" t="s">
        <v>362</v>
      </c>
      <c r="D16" s="10">
        <v>3992</v>
      </c>
      <c r="E16" s="10">
        <v>4560</v>
      </c>
      <c r="F16" s="10"/>
      <c r="G16" s="10"/>
      <c r="H16" s="10"/>
      <c r="I16" s="10"/>
      <c r="J16" s="10"/>
      <c r="K16" s="10"/>
      <c r="L16" s="44">
        <f t="shared" si="14"/>
        <v>4560</v>
      </c>
      <c r="M16" s="44">
        <f t="shared" si="6"/>
        <v>4560</v>
      </c>
      <c r="N16" s="44">
        <f t="shared" si="7"/>
        <v>4560</v>
      </c>
      <c r="O16" s="10"/>
      <c r="P16" s="10"/>
      <c r="Q16" s="10"/>
      <c r="R16" s="72"/>
      <c r="S16" s="72"/>
      <c r="T16" s="72"/>
      <c r="U16" s="111"/>
      <c r="V16" s="111"/>
      <c r="W16" s="111"/>
      <c r="X16" s="41">
        <f t="shared" si="3"/>
        <v>4560</v>
      </c>
      <c r="Y16" s="41">
        <f t="shared" si="4"/>
        <v>4560</v>
      </c>
      <c r="Z16" s="41">
        <f t="shared" si="5"/>
        <v>4560</v>
      </c>
      <c r="AA16" s="5">
        <v>2020</v>
      </c>
      <c r="AB16" s="5" t="s">
        <v>413</v>
      </c>
      <c r="AC16" s="34" t="s">
        <v>404</v>
      </c>
      <c r="AD16" s="6"/>
    </row>
    <row r="17" spans="1:30" ht="27" x14ac:dyDescent="0.25">
      <c r="A17" s="6">
        <v>6</v>
      </c>
      <c r="B17" s="46">
        <v>12005</v>
      </c>
      <c r="C17" s="60" t="s">
        <v>363</v>
      </c>
      <c r="D17" s="10">
        <v>96060.2</v>
      </c>
      <c r="E17" s="10">
        <v>100408.6</v>
      </c>
      <c r="F17" s="10"/>
      <c r="G17" s="10"/>
      <c r="H17" s="10"/>
      <c r="I17" s="10">
        <v>3963.3999999999942</v>
      </c>
      <c r="J17" s="10">
        <v>14014.5</v>
      </c>
      <c r="K17" s="10">
        <v>14014.5</v>
      </c>
      <c r="L17" s="44">
        <f t="shared" si="14"/>
        <v>104372</v>
      </c>
      <c r="M17" s="44">
        <f t="shared" si="6"/>
        <v>114423.1</v>
      </c>
      <c r="N17" s="44">
        <f t="shared" si="7"/>
        <v>114423.1</v>
      </c>
      <c r="O17" s="10"/>
      <c r="P17" s="10"/>
      <c r="Q17" s="10"/>
      <c r="R17" s="72"/>
      <c r="S17" s="72"/>
      <c r="T17" s="72"/>
      <c r="U17" s="111"/>
      <c r="V17" s="111"/>
      <c r="W17" s="111"/>
      <c r="X17" s="41">
        <f t="shared" si="3"/>
        <v>104372</v>
      </c>
      <c r="Y17" s="41">
        <f t="shared" si="4"/>
        <v>114423.1</v>
      </c>
      <c r="Z17" s="41">
        <f t="shared" si="5"/>
        <v>114423.1</v>
      </c>
      <c r="AA17" s="5">
        <v>2020</v>
      </c>
      <c r="AB17" s="5" t="s">
        <v>413</v>
      </c>
      <c r="AC17" s="34" t="s">
        <v>404</v>
      </c>
      <c r="AD17" s="6"/>
    </row>
    <row r="18" spans="1:30" ht="40.5" x14ac:dyDescent="0.25">
      <c r="A18" s="6">
        <v>7</v>
      </c>
      <c r="B18" s="46">
        <v>12006</v>
      </c>
      <c r="C18" s="60" t="s">
        <v>364</v>
      </c>
      <c r="D18" s="10">
        <v>17677.8</v>
      </c>
      <c r="E18" s="10">
        <v>18000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44">
        <f t="shared" si="14"/>
        <v>18000</v>
      </c>
      <c r="M18" s="44">
        <f t="shared" si="6"/>
        <v>18000</v>
      </c>
      <c r="N18" s="44">
        <f t="shared" si="7"/>
        <v>18000</v>
      </c>
      <c r="O18" s="10"/>
      <c r="P18" s="10"/>
      <c r="Q18" s="10"/>
      <c r="R18" s="72"/>
      <c r="S18" s="72"/>
      <c r="T18" s="72"/>
      <c r="U18" s="111"/>
      <c r="V18" s="111"/>
      <c r="W18" s="111"/>
      <c r="X18" s="41">
        <f t="shared" si="3"/>
        <v>18000</v>
      </c>
      <c r="Y18" s="41">
        <f t="shared" si="4"/>
        <v>18000</v>
      </c>
      <c r="Z18" s="41">
        <f t="shared" si="5"/>
        <v>18000</v>
      </c>
      <c r="AA18" s="5" t="s">
        <v>414</v>
      </c>
      <c r="AB18" s="5" t="s">
        <v>413</v>
      </c>
      <c r="AC18" s="34" t="s">
        <v>404</v>
      </c>
      <c r="AD18" s="6"/>
    </row>
    <row r="19" spans="1:30" ht="27" x14ac:dyDescent="0.25">
      <c r="A19" s="6">
        <v>8</v>
      </c>
      <c r="B19" s="46">
        <v>12007</v>
      </c>
      <c r="C19" s="60" t="s">
        <v>365</v>
      </c>
      <c r="D19" s="10">
        <f>+D20</f>
        <v>3999.97</v>
      </c>
      <c r="E19" s="10">
        <f>+E20</f>
        <v>4000</v>
      </c>
      <c r="F19" s="10">
        <f t="shared" ref="F19:Z19" si="18">+F20</f>
        <v>0</v>
      </c>
      <c r="G19" s="10">
        <f t="shared" si="18"/>
        <v>0</v>
      </c>
      <c r="H19" s="10">
        <f t="shared" si="18"/>
        <v>0</v>
      </c>
      <c r="I19" s="10">
        <f t="shared" si="18"/>
        <v>0</v>
      </c>
      <c r="J19" s="10">
        <f t="shared" si="18"/>
        <v>0</v>
      </c>
      <c r="K19" s="10">
        <f t="shared" si="18"/>
        <v>0</v>
      </c>
      <c r="L19" s="44">
        <f t="shared" si="18"/>
        <v>4000</v>
      </c>
      <c r="M19" s="44">
        <f t="shared" si="18"/>
        <v>4000</v>
      </c>
      <c r="N19" s="44">
        <f t="shared" si="18"/>
        <v>4000</v>
      </c>
      <c r="O19" s="10">
        <f t="shared" si="18"/>
        <v>0</v>
      </c>
      <c r="P19" s="10">
        <f t="shared" si="18"/>
        <v>0</v>
      </c>
      <c r="Q19" s="10">
        <f t="shared" si="18"/>
        <v>0</v>
      </c>
      <c r="R19" s="72">
        <f t="shared" si="18"/>
        <v>0</v>
      </c>
      <c r="S19" s="72">
        <f t="shared" si="18"/>
        <v>0</v>
      </c>
      <c r="T19" s="72">
        <f t="shared" si="18"/>
        <v>0</v>
      </c>
      <c r="U19" s="111">
        <f t="shared" si="18"/>
        <v>0</v>
      </c>
      <c r="V19" s="111">
        <f t="shared" si="18"/>
        <v>0</v>
      </c>
      <c r="W19" s="111">
        <f t="shared" si="18"/>
        <v>0</v>
      </c>
      <c r="X19" s="41">
        <f t="shared" si="18"/>
        <v>4000</v>
      </c>
      <c r="Y19" s="41">
        <f t="shared" si="18"/>
        <v>4000</v>
      </c>
      <c r="Z19" s="41">
        <f t="shared" si="18"/>
        <v>4000</v>
      </c>
      <c r="AA19" s="5" t="s">
        <v>414</v>
      </c>
      <c r="AB19" s="5" t="s">
        <v>413</v>
      </c>
      <c r="AC19" s="34" t="s">
        <v>404</v>
      </c>
      <c r="AD19" s="6"/>
    </row>
    <row r="20" spans="1:30" s="66" customFormat="1" ht="32.25" customHeight="1" x14ac:dyDescent="0.25">
      <c r="A20" s="63">
        <v>9</v>
      </c>
      <c r="B20" s="61"/>
      <c r="C20" s="62" t="s">
        <v>366</v>
      </c>
      <c r="D20" s="64">
        <v>3999.97</v>
      </c>
      <c r="E20" s="64">
        <v>4000</v>
      </c>
      <c r="F20" s="64"/>
      <c r="G20" s="64"/>
      <c r="H20" s="64"/>
      <c r="I20" s="10"/>
      <c r="J20" s="10"/>
      <c r="K20" s="10"/>
      <c r="L20" s="65">
        <f t="shared" si="14"/>
        <v>4000</v>
      </c>
      <c r="M20" s="65">
        <f t="shared" si="6"/>
        <v>4000</v>
      </c>
      <c r="N20" s="65">
        <f t="shared" si="7"/>
        <v>4000</v>
      </c>
      <c r="O20" s="64"/>
      <c r="P20" s="64"/>
      <c r="Q20" s="64"/>
      <c r="R20" s="99"/>
      <c r="S20" s="99"/>
      <c r="T20" s="99"/>
      <c r="U20" s="117"/>
      <c r="V20" s="117"/>
      <c r="W20" s="117"/>
      <c r="X20" s="41">
        <f t="shared" ref="X20" si="19">+L20+O20+R20+U20</f>
        <v>4000</v>
      </c>
      <c r="Y20" s="41">
        <f t="shared" ref="Y20" si="20">+M20+P20+S20+V20</f>
        <v>4000</v>
      </c>
      <c r="Z20" s="41">
        <f t="shared" ref="Z20" si="21">+N20+Q20+T20+W20</f>
        <v>4000</v>
      </c>
      <c r="AA20" s="63"/>
      <c r="AB20" s="63"/>
      <c r="AC20" s="63"/>
      <c r="AD20" s="63"/>
    </row>
    <row r="21" spans="1:30" ht="27" x14ac:dyDescent="0.25">
      <c r="A21" s="6">
        <v>10</v>
      </c>
      <c r="B21" s="107" t="s">
        <v>450</v>
      </c>
      <c r="C21" s="120" t="s">
        <v>451</v>
      </c>
      <c r="D21" s="10"/>
      <c r="E21" s="10"/>
      <c r="F21" s="10"/>
      <c r="G21" s="10"/>
      <c r="H21" s="10"/>
      <c r="I21" s="10"/>
      <c r="J21" s="10"/>
      <c r="K21" s="10"/>
      <c r="L21" s="44">
        <f t="shared" si="14"/>
        <v>0</v>
      </c>
      <c r="M21" s="44">
        <f t="shared" si="6"/>
        <v>0</v>
      </c>
      <c r="N21" s="44">
        <f t="shared" si="7"/>
        <v>0</v>
      </c>
      <c r="O21" s="10"/>
      <c r="P21" s="10"/>
      <c r="Q21" s="10"/>
      <c r="R21" s="72"/>
      <c r="S21" s="72"/>
      <c r="T21" s="72"/>
      <c r="U21" s="111">
        <v>150000</v>
      </c>
      <c r="V21" s="111"/>
      <c r="W21" s="111"/>
      <c r="X21" s="41">
        <f>+L21+O21+R21+U21</f>
        <v>150000</v>
      </c>
      <c r="Y21" s="41">
        <f>+M21+P21+S21+V21</f>
        <v>0</v>
      </c>
      <c r="Z21" s="41">
        <f>+N21+Q21+T21+W21</f>
        <v>0</v>
      </c>
      <c r="AA21" s="6"/>
      <c r="AB21" s="6"/>
      <c r="AC21" s="6"/>
      <c r="AD21" s="6"/>
    </row>
    <row r="22" spans="1:30" ht="40.5" x14ac:dyDescent="0.25">
      <c r="A22" s="6">
        <v>11</v>
      </c>
      <c r="B22" s="107" t="s">
        <v>450</v>
      </c>
      <c r="C22" s="120" t="s">
        <v>452</v>
      </c>
      <c r="D22" s="10"/>
      <c r="E22" s="10"/>
      <c r="F22" s="10"/>
      <c r="G22" s="10"/>
      <c r="H22" s="10"/>
      <c r="I22" s="10"/>
      <c r="J22" s="10"/>
      <c r="K22" s="10"/>
      <c r="L22" s="44">
        <f t="shared" si="14"/>
        <v>0</v>
      </c>
      <c r="M22" s="44">
        <f t="shared" si="6"/>
        <v>0</v>
      </c>
      <c r="N22" s="44">
        <f t="shared" si="7"/>
        <v>0</v>
      </c>
      <c r="O22" s="10"/>
      <c r="P22" s="10"/>
      <c r="Q22" s="10"/>
      <c r="R22" s="72"/>
      <c r="S22" s="72"/>
      <c r="T22" s="72"/>
      <c r="U22" s="111">
        <v>5000</v>
      </c>
      <c r="V22" s="111">
        <v>5000</v>
      </c>
      <c r="W22" s="111">
        <v>5000</v>
      </c>
      <c r="X22" s="41">
        <f t="shared" ref="X22:X26" si="22">+L22+O22+R22+U22</f>
        <v>5000</v>
      </c>
      <c r="Y22" s="41">
        <f t="shared" ref="Y22:Y26" si="23">+M22+P22+S22+V22</f>
        <v>5000</v>
      </c>
      <c r="Z22" s="41">
        <f t="shared" ref="Z22:Z26" si="24">+N22+Q22+T22+W22</f>
        <v>5000</v>
      </c>
      <c r="AA22" s="6"/>
      <c r="AB22" s="6"/>
      <c r="AC22" s="6"/>
      <c r="AD22" s="6"/>
    </row>
    <row r="23" spans="1:30" ht="27" x14ac:dyDescent="0.25">
      <c r="A23" s="6">
        <v>12</v>
      </c>
      <c r="B23" s="107" t="s">
        <v>450</v>
      </c>
      <c r="C23" s="120" t="s">
        <v>453</v>
      </c>
      <c r="D23" s="10"/>
      <c r="E23" s="10"/>
      <c r="F23" s="10"/>
      <c r="G23" s="10"/>
      <c r="H23" s="10"/>
      <c r="I23" s="10"/>
      <c r="J23" s="10"/>
      <c r="K23" s="10"/>
      <c r="L23" s="44">
        <f t="shared" si="14"/>
        <v>0</v>
      </c>
      <c r="M23" s="44">
        <f t="shared" si="6"/>
        <v>0</v>
      </c>
      <c r="N23" s="44">
        <f t="shared" si="7"/>
        <v>0</v>
      </c>
      <c r="O23" s="10"/>
      <c r="P23" s="10"/>
      <c r="Q23" s="10"/>
      <c r="R23" s="72"/>
      <c r="S23" s="72"/>
      <c r="T23" s="72"/>
      <c r="U23" s="111">
        <v>10000</v>
      </c>
      <c r="V23" s="111">
        <v>3600</v>
      </c>
      <c r="W23" s="111">
        <v>3600</v>
      </c>
      <c r="X23" s="41">
        <f t="shared" si="22"/>
        <v>10000</v>
      </c>
      <c r="Y23" s="41">
        <f t="shared" si="23"/>
        <v>3600</v>
      </c>
      <c r="Z23" s="41">
        <f t="shared" si="24"/>
        <v>3600</v>
      </c>
      <c r="AA23" s="6"/>
      <c r="AB23" s="6"/>
      <c r="AC23" s="6"/>
      <c r="AD23" s="6"/>
    </row>
    <row r="24" spans="1:30" ht="81" x14ac:dyDescent="0.25">
      <c r="A24" s="6">
        <v>13</v>
      </c>
      <c r="B24" s="107" t="s">
        <v>450</v>
      </c>
      <c r="C24" s="120" t="s">
        <v>454</v>
      </c>
      <c r="D24" s="10"/>
      <c r="E24" s="10"/>
      <c r="F24" s="10"/>
      <c r="G24" s="10"/>
      <c r="H24" s="10"/>
      <c r="I24" s="10"/>
      <c r="J24" s="10"/>
      <c r="K24" s="10"/>
      <c r="L24" s="44">
        <f t="shared" si="14"/>
        <v>0</v>
      </c>
      <c r="M24" s="44">
        <f t="shared" si="6"/>
        <v>0</v>
      </c>
      <c r="N24" s="44">
        <f t="shared" si="7"/>
        <v>0</v>
      </c>
      <c r="O24" s="10"/>
      <c r="P24" s="10"/>
      <c r="Q24" s="10"/>
      <c r="R24" s="72"/>
      <c r="S24" s="72"/>
      <c r="T24" s="72"/>
      <c r="U24" s="111">
        <v>5000</v>
      </c>
      <c r="V24" s="111">
        <v>3600</v>
      </c>
      <c r="W24" s="111">
        <v>3600</v>
      </c>
      <c r="X24" s="41">
        <f t="shared" si="22"/>
        <v>5000</v>
      </c>
      <c r="Y24" s="41">
        <f t="shared" si="23"/>
        <v>3600</v>
      </c>
      <c r="Z24" s="41">
        <f t="shared" si="24"/>
        <v>3600</v>
      </c>
      <c r="AA24" s="6"/>
      <c r="AB24" s="6"/>
      <c r="AC24" s="6"/>
      <c r="AD24" s="6"/>
    </row>
    <row r="25" spans="1:30" ht="27" x14ac:dyDescent="0.25">
      <c r="A25" s="6">
        <v>14</v>
      </c>
      <c r="B25" s="107" t="s">
        <v>450</v>
      </c>
      <c r="C25" s="120" t="s">
        <v>455</v>
      </c>
      <c r="D25" s="10"/>
      <c r="E25" s="10"/>
      <c r="F25" s="10"/>
      <c r="G25" s="10"/>
      <c r="H25" s="10"/>
      <c r="I25" s="10"/>
      <c r="J25" s="10"/>
      <c r="K25" s="10"/>
      <c r="L25" s="44">
        <f t="shared" si="14"/>
        <v>0</v>
      </c>
      <c r="M25" s="44">
        <f t="shared" si="6"/>
        <v>0</v>
      </c>
      <c r="N25" s="44">
        <f t="shared" si="7"/>
        <v>0</v>
      </c>
      <c r="O25" s="10"/>
      <c r="P25" s="10"/>
      <c r="Q25" s="10"/>
      <c r="R25" s="72"/>
      <c r="S25" s="72"/>
      <c r="T25" s="72"/>
      <c r="U25" s="111">
        <v>8000</v>
      </c>
      <c r="V25" s="111">
        <v>3600</v>
      </c>
      <c r="W25" s="111">
        <v>3600</v>
      </c>
      <c r="X25" s="41">
        <f t="shared" si="22"/>
        <v>8000</v>
      </c>
      <c r="Y25" s="41">
        <f t="shared" si="23"/>
        <v>3600</v>
      </c>
      <c r="Z25" s="41">
        <f t="shared" si="24"/>
        <v>3600</v>
      </c>
      <c r="AA25" s="6"/>
      <c r="AB25" s="6"/>
      <c r="AC25" s="6"/>
      <c r="AD25" s="6"/>
    </row>
    <row r="26" spans="1:30" x14ac:dyDescent="0.25">
      <c r="A26" s="6">
        <v>15</v>
      </c>
      <c r="B26" s="6"/>
      <c r="C26" s="6"/>
      <c r="D26" s="10"/>
      <c r="E26" s="10"/>
      <c r="F26" s="10"/>
      <c r="G26" s="10"/>
      <c r="H26" s="10"/>
      <c r="I26" s="10"/>
      <c r="J26" s="10"/>
      <c r="K26" s="10"/>
      <c r="L26" s="44">
        <f t="shared" si="14"/>
        <v>0</v>
      </c>
      <c r="M26" s="44">
        <f t="shared" si="6"/>
        <v>0</v>
      </c>
      <c r="N26" s="44">
        <f t="shared" si="7"/>
        <v>0</v>
      </c>
      <c r="O26" s="10"/>
      <c r="P26" s="10"/>
      <c r="Q26" s="10"/>
      <c r="R26" s="72"/>
      <c r="S26" s="72"/>
      <c r="T26" s="72"/>
      <c r="U26" s="111"/>
      <c r="V26" s="111"/>
      <c r="W26" s="111"/>
      <c r="X26" s="41">
        <f t="shared" si="22"/>
        <v>0</v>
      </c>
      <c r="Y26" s="41">
        <f t="shared" si="23"/>
        <v>0</v>
      </c>
      <c r="Z26" s="41">
        <f t="shared" si="24"/>
        <v>0</v>
      </c>
      <c r="AA26" s="6"/>
      <c r="AB26" s="6"/>
      <c r="AC26" s="6"/>
      <c r="AD26" s="6"/>
    </row>
    <row r="27" spans="1:30" x14ac:dyDescent="0.25">
      <c r="A27" s="6">
        <v>16</v>
      </c>
      <c r="B27" s="6"/>
      <c r="C27" s="6"/>
      <c r="D27" s="10"/>
      <c r="E27" s="10"/>
      <c r="F27" s="10"/>
      <c r="G27" s="10"/>
      <c r="H27" s="10"/>
      <c r="I27" s="10"/>
      <c r="J27" s="10"/>
      <c r="K27" s="10"/>
      <c r="L27" s="44">
        <f t="shared" si="14"/>
        <v>0</v>
      </c>
      <c r="M27" s="44">
        <f t="shared" si="6"/>
        <v>0</v>
      </c>
      <c r="N27" s="44">
        <f t="shared" si="7"/>
        <v>0</v>
      </c>
      <c r="O27" s="10"/>
      <c r="P27" s="10"/>
      <c r="Q27" s="10"/>
      <c r="R27" s="72"/>
      <c r="S27" s="72"/>
      <c r="T27" s="72"/>
      <c r="U27" s="111"/>
      <c r="V27" s="111"/>
      <c r="W27" s="111"/>
      <c r="X27" s="41">
        <f t="shared" ref="X27:X31" si="25">+L27+O27+R27</f>
        <v>0</v>
      </c>
      <c r="Y27" s="41">
        <f t="shared" ref="Y27:Y31" si="26">+M27+P27+R27</f>
        <v>0</v>
      </c>
      <c r="Z27" s="41">
        <f t="shared" ref="Z27:Z31" si="27">+N27+Q27+T27</f>
        <v>0</v>
      </c>
      <c r="AA27" s="6"/>
      <c r="AB27" s="6"/>
      <c r="AC27" s="6"/>
      <c r="AD27" s="6"/>
    </row>
    <row r="28" spans="1:30" x14ac:dyDescent="0.25">
      <c r="A28" s="6">
        <v>17</v>
      </c>
      <c r="B28" s="6"/>
      <c r="C28" s="6"/>
      <c r="D28" s="10"/>
      <c r="E28" s="10"/>
      <c r="F28" s="10"/>
      <c r="G28" s="10"/>
      <c r="H28" s="10"/>
      <c r="I28" s="10"/>
      <c r="J28" s="10"/>
      <c r="K28" s="10"/>
      <c r="L28" s="44">
        <f t="shared" si="14"/>
        <v>0</v>
      </c>
      <c r="M28" s="44">
        <f t="shared" si="6"/>
        <v>0</v>
      </c>
      <c r="N28" s="44">
        <f t="shared" si="7"/>
        <v>0</v>
      </c>
      <c r="O28" s="10"/>
      <c r="P28" s="10"/>
      <c r="Q28" s="10"/>
      <c r="R28" s="72"/>
      <c r="S28" s="72"/>
      <c r="T28" s="72"/>
      <c r="U28" s="111"/>
      <c r="V28" s="111"/>
      <c r="W28" s="111"/>
      <c r="X28" s="41">
        <f t="shared" si="25"/>
        <v>0</v>
      </c>
      <c r="Y28" s="41">
        <f t="shared" si="26"/>
        <v>0</v>
      </c>
      <c r="Z28" s="41">
        <f t="shared" si="27"/>
        <v>0</v>
      </c>
      <c r="AA28" s="6"/>
      <c r="AB28" s="6"/>
      <c r="AC28" s="6"/>
      <c r="AD28" s="6"/>
    </row>
    <row r="29" spans="1:30" x14ac:dyDescent="0.25">
      <c r="A29" s="6">
        <v>18</v>
      </c>
      <c r="B29" s="6"/>
      <c r="C29" s="6"/>
      <c r="D29" s="10"/>
      <c r="E29" s="10"/>
      <c r="F29" s="10"/>
      <c r="G29" s="10"/>
      <c r="H29" s="10"/>
      <c r="I29" s="10"/>
      <c r="J29" s="10"/>
      <c r="K29" s="10"/>
      <c r="L29" s="44">
        <f t="shared" si="14"/>
        <v>0</v>
      </c>
      <c r="M29" s="44">
        <f t="shared" si="6"/>
        <v>0</v>
      </c>
      <c r="N29" s="44">
        <f t="shared" si="7"/>
        <v>0</v>
      </c>
      <c r="O29" s="10"/>
      <c r="P29" s="10"/>
      <c r="Q29" s="10"/>
      <c r="R29" s="72"/>
      <c r="S29" s="72"/>
      <c r="T29" s="72"/>
      <c r="U29" s="111"/>
      <c r="V29" s="111"/>
      <c r="W29" s="111"/>
      <c r="X29" s="41">
        <f t="shared" si="25"/>
        <v>0</v>
      </c>
      <c r="Y29" s="41">
        <f t="shared" si="26"/>
        <v>0</v>
      </c>
      <c r="Z29" s="41">
        <f t="shared" si="27"/>
        <v>0</v>
      </c>
      <c r="AA29" s="6"/>
      <c r="AB29" s="6"/>
      <c r="AC29" s="6"/>
      <c r="AD29" s="6"/>
    </row>
    <row r="30" spans="1:30" x14ac:dyDescent="0.25">
      <c r="A30" s="6">
        <v>19</v>
      </c>
      <c r="B30" s="6"/>
      <c r="C30" s="6"/>
      <c r="D30" s="10"/>
      <c r="E30" s="10"/>
      <c r="F30" s="10"/>
      <c r="G30" s="10"/>
      <c r="H30" s="10"/>
      <c r="I30" s="10"/>
      <c r="J30" s="10"/>
      <c r="K30" s="10"/>
      <c r="L30" s="44">
        <f t="shared" si="14"/>
        <v>0</v>
      </c>
      <c r="M30" s="44">
        <f t="shared" si="6"/>
        <v>0</v>
      </c>
      <c r="N30" s="44">
        <f t="shared" si="7"/>
        <v>0</v>
      </c>
      <c r="O30" s="10"/>
      <c r="P30" s="10"/>
      <c r="Q30" s="10"/>
      <c r="R30" s="72"/>
      <c r="S30" s="72"/>
      <c r="T30" s="72"/>
      <c r="U30" s="111"/>
      <c r="V30" s="111"/>
      <c r="W30" s="111"/>
      <c r="X30" s="41">
        <f t="shared" si="25"/>
        <v>0</v>
      </c>
      <c r="Y30" s="41">
        <f t="shared" si="26"/>
        <v>0</v>
      </c>
      <c r="Z30" s="41">
        <f t="shared" si="27"/>
        <v>0</v>
      </c>
      <c r="AA30" s="6"/>
      <c r="AB30" s="6"/>
      <c r="AC30" s="6"/>
      <c r="AD30" s="6"/>
    </row>
    <row r="31" spans="1:30" x14ac:dyDescent="0.25">
      <c r="A31" s="6">
        <v>20</v>
      </c>
      <c r="B31" s="6"/>
      <c r="C31" s="6"/>
      <c r="D31" s="10"/>
      <c r="E31" s="10"/>
      <c r="F31" s="10"/>
      <c r="G31" s="10"/>
      <c r="H31" s="10"/>
      <c r="I31" s="10"/>
      <c r="J31" s="10"/>
      <c r="K31" s="10"/>
      <c r="L31" s="44">
        <f t="shared" si="14"/>
        <v>0</v>
      </c>
      <c r="M31" s="44">
        <f t="shared" si="6"/>
        <v>0</v>
      </c>
      <c r="N31" s="44">
        <f t="shared" si="7"/>
        <v>0</v>
      </c>
      <c r="O31" s="10"/>
      <c r="P31" s="10"/>
      <c r="Q31" s="10"/>
      <c r="R31" s="72"/>
      <c r="S31" s="72"/>
      <c r="T31" s="72"/>
      <c r="U31" s="111"/>
      <c r="V31" s="111"/>
      <c r="W31" s="111"/>
      <c r="X31" s="41">
        <f t="shared" si="25"/>
        <v>0</v>
      </c>
      <c r="Y31" s="41">
        <f t="shared" si="26"/>
        <v>0</v>
      </c>
      <c r="Z31" s="41">
        <f t="shared" si="27"/>
        <v>0</v>
      </c>
      <c r="AA31" s="6"/>
      <c r="AB31" s="6"/>
      <c r="AC31" s="6"/>
      <c r="AD31" s="6"/>
    </row>
    <row r="32" spans="1:30" s="83" customFormat="1" ht="14.25" x14ac:dyDescent="0.2">
      <c r="A32" s="80"/>
      <c r="B32" s="226"/>
      <c r="C32" s="227"/>
      <c r="D32" s="81">
        <f>SUM(D8:D19,D21:D31)</f>
        <v>388818.04999999993</v>
      </c>
      <c r="E32" s="81">
        <f t="shared" ref="E32:T32" si="28">SUM(E8:E19)</f>
        <v>398301.19999999995</v>
      </c>
      <c r="F32" s="81">
        <f t="shared" si="28"/>
        <v>0</v>
      </c>
      <c r="G32" s="81">
        <f t="shared" si="28"/>
        <v>0</v>
      </c>
      <c r="H32" s="81">
        <f t="shared" si="28"/>
        <v>0</v>
      </c>
      <c r="I32" s="81">
        <f t="shared" si="28"/>
        <v>135665.79999999999</v>
      </c>
      <c r="J32" s="81">
        <f t="shared" si="28"/>
        <v>154031.9</v>
      </c>
      <c r="K32" s="81">
        <f t="shared" si="28"/>
        <v>225306.9</v>
      </c>
      <c r="L32" s="81">
        <f t="shared" si="28"/>
        <v>533967</v>
      </c>
      <c r="M32" s="81">
        <f t="shared" si="28"/>
        <v>552333.1</v>
      </c>
      <c r="N32" s="81">
        <f t="shared" si="28"/>
        <v>623608.1</v>
      </c>
      <c r="O32" s="81">
        <f t="shared" si="28"/>
        <v>0</v>
      </c>
      <c r="P32" s="81">
        <f t="shared" si="28"/>
        <v>0</v>
      </c>
      <c r="Q32" s="81">
        <f t="shared" si="28"/>
        <v>0</v>
      </c>
      <c r="R32" s="98">
        <f t="shared" si="28"/>
        <v>0</v>
      </c>
      <c r="S32" s="98">
        <f t="shared" si="28"/>
        <v>0</v>
      </c>
      <c r="T32" s="98">
        <f t="shared" si="28"/>
        <v>0</v>
      </c>
      <c r="U32" s="81">
        <f>SUM(U8:U19,U21:U31)</f>
        <v>178000</v>
      </c>
      <c r="V32" s="81">
        <f t="shared" ref="V32:Z32" si="29">SUM(V8:V19,V21:V31)</f>
        <v>15800</v>
      </c>
      <c r="W32" s="81">
        <f t="shared" si="29"/>
        <v>15800</v>
      </c>
      <c r="X32" s="81">
        <f t="shared" si="29"/>
        <v>711967</v>
      </c>
      <c r="Y32" s="81">
        <f t="shared" si="29"/>
        <v>568133.1</v>
      </c>
      <c r="Z32" s="81">
        <f t="shared" si="29"/>
        <v>639408.1</v>
      </c>
      <c r="AA32" s="82" t="s">
        <v>2</v>
      </c>
      <c r="AB32" s="82" t="s">
        <v>2</v>
      </c>
      <c r="AC32" s="82" t="s">
        <v>2</v>
      </c>
      <c r="AD32" s="82" t="s">
        <v>2</v>
      </c>
    </row>
    <row r="33" spans="1:5" x14ac:dyDescent="0.25">
      <c r="D33">
        <v>388818.04999999993</v>
      </c>
      <c r="E33">
        <v>398301.19999999995</v>
      </c>
    </row>
    <row r="34" spans="1:5" x14ac:dyDescent="0.25">
      <c r="D34" s="52">
        <f>+D32-D33</f>
        <v>0</v>
      </c>
      <c r="E34" s="52">
        <f>+E32-E33</f>
        <v>0</v>
      </c>
    </row>
    <row r="35" spans="1:5" x14ac:dyDescent="0.25">
      <c r="A35" t="s">
        <v>5</v>
      </c>
      <c r="B35" s="7"/>
      <c r="C35" s="7"/>
    </row>
    <row r="36" spans="1:5" x14ac:dyDescent="0.25">
      <c r="A36" t="s">
        <v>6</v>
      </c>
    </row>
  </sheetData>
  <mergeCells count="14">
    <mergeCell ref="B32:C32"/>
    <mergeCell ref="R6:T6"/>
    <mergeCell ref="X6:Z6"/>
    <mergeCell ref="AA6:AA7"/>
    <mergeCell ref="AB6:AB7"/>
    <mergeCell ref="U6:W6"/>
    <mergeCell ref="AC6:AC7"/>
    <mergeCell ref="AD6:AD7"/>
    <mergeCell ref="B6:C6"/>
    <mergeCell ref="D6:E6"/>
    <mergeCell ref="F6:H6"/>
    <mergeCell ref="I6:K6"/>
    <mergeCell ref="L6:N6"/>
    <mergeCell ref="O6:Q6"/>
  </mergeCells>
  <pageMargins left="0.7" right="0.7" top="0.75" bottom="0.75" header="0.3" footer="0.3"/>
  <pageSetup paperSize="9" orientation="portrait" verticalDpi="1200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18"/>
  <sheetViews>
    <sheetView zoomScale="80" zoomScaleNormal="80" workbookViewId="0">
      <selection activeCell="L4" sqref="L4"/>
    </sheetView>
  </sheetViews>
  <sheetFormatPr defaultRowHeight="15" x14ac:dyDescent="0.25"/>
  <cols>
    <col min="1" max="1" width="4.85546875" customWidth="1"/>
    <col min="2" max="2" width="10" customWidth="1"/>
    <col min="3" max="3" width="30.42578125" customWidth="1"/>
    <col min="4" max="4" width="11.42578125" customWidth="1"/>
    <col min="5" max="6" width="12.28515625" customWidth="1"/>
    <col min="7" max="7" width="12.42578125" customWidth="1"/>
    <col min="8" max="9" width="10.28515625" customWidth="1"/>
    <col min="10" max="11" width="9.5703125" customWidth="1"/>
    <col min="12" max="14" width="11.7109375" bestFit="1" customWidth="1"/>
    <col min="15" max="15" width="9.5703125" customWidth="1"/>
    <col min="16" max="16" width="12.140625" customWidth="1"/>
    <col min="17" max="17" width="9.28515625" bestFit="1" customWidth="1"/>
    <col min="18" max="20" width="9.28515625" customWidth="1"/>
    <col min="21" max="22" width="11.140625" bestFit="1" customWidth="1"/>
    <col min="23" max="23" width="10.85546875" bestFit="1" customWidth="1"/>
    <col min="24" max="26" width="11.7109375" bestFit="1" customWidth="1"/>
    <col min="27" max="27" width="11.140625" customWidth="1"/>
    <col min="28" max="28" width="10.42578125" customWidth="1"/>
    <col min="29" max="29" width="25" customWidth="1"/>
    <col min="30" max="30" width="23.7109375" hidden="1" customWidth="1"/>
  </cols>
  <sheetData>
    <row r="1" spans="1:30" x14ac:dyDescent="0.25">
      <c r="A1" s="1" t="s">
        <v>525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370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9"/>
      <c r="B6" s="221" t="s">
        <v>17</v>
      </c>
      <c r="C6" s="221"/>
      <c r="D6" s="221" t="s">
        <v>1</v>
      </c>
      <c r="E6" s="221"/>
      <c r="F6" s="221" t="s">
        <v>12</v>
      </c>
      <c r="G6" s="221"/>
      <c r="H6" s="221"/>
      <c r="I6" s="221" t="s">
        <v>13</v>
      </c>
      <c r="J6" s="221"/>
      <c r="K6" s="221"/>
      <c r="L6" s="222" t="s">
        <v>14</v>
      </c>
      <c r="M6" s="222"/>
      <c r="N6" s="222"/>
      <c r="O6" s="221" t="s">
        <v>15</v>
      </c>
      <c r="P6" s="221"/>
      <c r="Q6" s="221"/>
      <c r="R6" s="245" t="s">
        <v>16</v>
      </c>
      <c r="S6" s="246"/>
      <c r="T6" s="247"/>
      <c r="U6" s="229" t="s">
        <v>446</v>
      </c>
      <c r="V6" s="230"/>
      <c r="W6" s="231"/>
      <c r="X6" s="228" t="s">
        <v>20</v>
      </c>
      <c r="Y6" s="228"/>
      <c r="Z6" s="228"/>
      <c r="AA6" s="221" t="s">
        <v>4</v>
      </c>
      <c r="AB6" s="221" t="s">
        <v>3</v>
      </c>
      <c r="AC6" s="221" t="s">
        <v>21</v>
      </c>
      <c r="AD6" s="221" t="s">
        <v>22</v>
      </c>
    </row>
    <row r="7" spans="1:30" ht="25.5" x14ac:dyDescent="0.25">
      <c r="A7" s="19" t="s">
        <v>8</v>
      </c>
      <c r="B7" s="18" t="s">
        <v>18</v>
      </c>
      <c r="C7" s="19" t="s">
        <v>19</v>
      </c>
      <c r="D7" s="18" t="s">
        <v>11</v>
      </c>
      <c r="E7" s="18" t="s">
        <v>23</v>
      </c>
      <c r="F7" s="18" t="s">
        <v>0</v>
      </c>
      <c r="G7" s="18" t="s">
        <v>9</v>
      </c>
      <c r="H7" s="18" t="s">
        <v>10</v>
      </c>
      <c r="I7" s="18" t="s">
        <v>0</v>
      </c>
      <c r="J7" s="18" t="s">
        <v>9</v>
      </c>
      <c r="K7" s="18" t="s">
        <v>10</v>
      </c>
      <c r="L7" s="18" t="s">
        <v>0</v>
      </c>
      <c r="M7" s="18" t="s">
        <v>9</v>
      </c>
      <c r="N7" s="18" t="s">
        <v>10</v>
      </c>
      <c r="O7" s="18" t="s">
        <v>0</v>
      </c>
      <c r="P7" s="18" t="s">
        <v>9</v>
      </c>
      <c r="Q7" s="18" t="s">
        <v>10</v>
      </c>
      <c r="R7" s="68" t="s">
        <v>0</v>
      </c>
      <c r="S7" s="68" t="s">
        <v>9</v>
      </c>
      <c r="T7" s="68" t="s">
        <v>10</v>
      </c>
      <c r="U7" s="107" t="s">
        <v>0</v>
      </c>
      <c r="V7" s="107" t="s">
        <v>9</v>
      </c>
      <c r="W7" s="107" t="s">
        <v>10</v>
      </c>
      <c r="X7" s="20" t="s">
        <v>0</v>
      </c>
      <c r="Y7" s="20" t="s">
        <v>9</v>
      </c>
      <c r="Z7" s="20" t="s">
        <v>10</v>
      </c>
      <c r="AA7" s="221"/>
      <c r="AB7" s="221"/>
      <c r="AC7" s="221"/>
      <c r="AD7" s="221"/>
    </row>
    <row r="8" spans="1:30" s="36" customFormat="1" ht="27" x14ac:dyDescent="0.2">
      <c r="A8" s="27">
        <v>1</v>
      </c>
      <c r="B8" s="27" t="s">
        <v>318</v>
      </c>
      <c r="C8" s="35" t="s">
        <v>372</v>
      </c>
      <c r="D8" s="26">
        <v>331581.8</v>
      </c>
      <c r="E8" s="26">
        <v>331581.8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42">
        <f>+E8+F8+I8</f>
        <v>331581.8</v>
      </c>
      <c r="M8" s="42">
        <f>+E8+G8+J8</f>
        <v>331581.8</v>
      </c>
      <c r="N8" s="42">
        <f>+E8+H8+K8</f>
        <v>331581.8</v>
      </c>
      <c r="O8" s="26"/>
      <c r="P8" s="26"/>
      <c r="Q8" s="26"/>
      <c r="R8" s="69"/>
      <c r="S8" s="69"/>
      <c r="T8" s="69"/>
      <c r="U8" s="108"/>
      <c r="V8" s="108"/>
      <c r="W8" s="108"/>
      <c r="X8" s="39">
        <f>+L8+O8+R8+U8</f>
        <v>331581.8</v>
      </c>
      <c r="Y8" s="39">
        <f>+M8+P8+S8+V8</f>
        <v>331581.8</v>
      </c>
      <c r="Z8" s="39">
        <f>+N8+Q8+T8+W8</f>
        <v>331581.8</v>
      </c>
      <c r="AA8" s="27">
        <v>2021</v>
      </c>
      <c r="AB8" s="27" t="s">
        <v>413</v>
      </c>
      <c r="AC8" s="34" t="s">
        <v>404</v>
      </c>
      <c r="AD8" s="27"/>
    </row>
    <row r="9" spans="1:30" s="36" customFormat="1" ht="27" x14ac:dyDescent="0.2">
      <c r="A9" s="27">
        <v>2</v>
      </c>
      <c r="B9" s="34" t="s">
        <v>79</v>
      </c>
      <c r="C9" s="37" t="s">
        <v>373</v>
      </c>
      <c r="D9" s="38">
        <v>263114.3</v>
      </c>
      <c r="E9" s="38">
        <v>263114.3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42">
        <f t="shared" ref="L9:L12" si="0">+E9+F9+I9</f>
        <v>263114.3</v>
      </c>
      <c r="M9" s="42">
        <f t="shared" ref="M9:M12" si="1">+E9+G9+J9</f>
        <v>263114.3</v>
      </c>
      <c r="N9" s="42">
        <f t="shared" ref="N9:N12" si="2">+E9+H9+K9</f>
        <v>263114.3</v>
      </c>
      <c r="O9" s="38"/>
      <c r="P9" s="38"/>
      <c r="Q9" s="38"/>
      <c r="R9" s="70"/>
      <c r="S9" s="70"/>
      <c r="T9" s="70"/>
      <c r="U9" s="109"/>
      <c r="V9" s="109"/>
      <c r="W9" s="109"/>
      <c r="X9" s="39">
        <f t="shared" ref="X9:X13" si="3">+L9+O9+R9+U9</f>
        <v>263114.3</v>
      </c>
      <c r="Y9" s="39">
        <f t="shared" ref="Y9:Y13" si="4">+M9+P9+S9+V9</f>
        <v>263114.3</v>
      </c>
      <c r="Z9" s="39">
        <f t="shared" ref="Z9:Z13" si="5">+N9+Q9+T9+W9</f>
        <v>263114.3</v>
      </c>
      <c r="AA9" s="34">
        <v>2021</v>
      </c>
      <c r="AB9" s="27" t="s">
        <v>413</v>
      </c>
      <c r="AC9" s="34" t="s">
        <v>404</v>
      </c>
      <c r="AD9" s="34"/>
    </row>
    <row r="10" spans="1:30" s="36" customFormat="1" ht="27" x14ac:dyDescent="0.2">
      <c r="A10" s="27">
        <v>3</v>
      </c>
      <c r="B10" s="34" t="s">
        <v>103</v>
      </c>
      <c r="C10" s="37" t="s">
        <v>374</v>
      </c>
      <c r="D10" s="38">
        <v>141600</v>
      </c>
      <c r="E10" s="38">
        <v>282000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42">
        <f t="shared" si="0"/>
        <v>282000</v>
      </c>
      <c r="M10" s="42">
        <f t="shared" si="1"/>
        <v>282000</v>
      </c>
      <c r="N10" s="42">
        <f t="shared" si="2"/>
        <v>282000</v>
      </c>
      <c r="O10" s="38"/>
      <c r="P10" s="38"/>
      <c r="Q10" s="38"/>
      <c r="R10" s="70"/>
      <c r="S10" s="70"/>
      <c r="T10" s="70"/>
      <c r="U10" s="109"/>
      <c r="V10" s="109"/>
      <c r="W10" s="109"/>
      <c r="X10" s="39">
        <f t="shared" si="3"/>
        <v>282000</v>
      </c>
      <c r="Y10" s="39">
        <f t="shared" si="4"/>
        <v>282000</v>
      </c>
      <c r="Z10" s="39">
        <f t="shared" si="5"/>
        <v>282000</v>
      </c>
      <c r="AA10" s="34">
        <v>2021</v>
      </c>
      <c r="AB10" s="27" t="s">
        <v>413</v>
      </c>
      <c r="AC10" s="34" t="s">
        <v>404</v>
      </c>
      <c r="AD10" s="34"/>
    </row>
    <row r="11" spans="1:30" ht="40.5" x14ac:dyDescent="0.25">
      <c r="A11" s="6">
        <v>4</v>
      </c>
      <c r="B11" s="107" t="s">
        <v>412</v>
      </c>
      <c r="C11" s="119" t="s">
        <v>500</v>
      </c>
      <c r="D11" s="10"/>
      <c r="E11" s="10"/>
      <c r="F11" s="10"/>
      <c r="G11" s="10"/>
      <c r="H11" s="10"/>
      <c r="I11" s="10"/>
      <c r="J11" s="10"/>
      <c r="K11" s="10"/>
      <c r="L11" s="44">
        <f t="shared" si="0"/>
        <v>0</v>
      </c>
      <c r="M11" s="44">
        <f t="shared" si="1"/>
        <v>0</v>
      </c>
      <c r="N11" s="44">
        <f t="shared" si="2"/>
        <v>0</v>
      </c>
      <c r="O11" s="10"/>
      <c r="P11" s="10"/>
      <c r="Q11" s="10"/>
      <c r="R11" s="72"/>
      <c r="S11" s="72"/>
      <c r="T11" s="72"/>
      <c r="U11" s="111">
        <v>109200</v>
      </c>
      <c r="V11" s="111">
        <v>109200</v>
      </c>
      <c r="W11" s="111">
        <v>110700</v>
      </c>
      <c r="X11" s="39">
        <f>+L11+O11+R11+U11</f>
        <v>109200</v>
      </c>
      <c r="Y11" s="39">
        <f>+M11+P11+S11+V11</f>
        <v>109200</v>
      </c>
      <c r="Z11" s="39">
        <f>+N11+Q11+T11+W11</f>
        <v>110700</v>
      </c>
      <c r="AA11" s="6"/>
      <c r="AB11" s="6"/>
      <c r="AC11" s="6"/>
      <c r="AD11" s="6"/>
    </row>
    <row r="12" spans="1:30" x14ac:dyDescent="0.25">
      <c r="A12" s="6">
        <v>5</v>
      </c>
      <c r="B12" s="6"/>
      <c r="C12" s="6"/>
      <c r="D12" s="10"/>
      <c r="E12" s="10"/>
      <c r="F12" s="10"/>
      <c r="G12" s="10"/>
      <c r="H12" s="10"/>
      <c r="I12" s="10"/>
      <c r="J12" s="10"/>
      <c r="K12" s="10"/>
      <c r="L12" s="44">
        <f t="shared" si="0"/>
        <v>0</v>
      </c>
      <c r="M12" s="44">
        <f t="shared" si="1"/>
        <v>0</v>
      </c>
      <c r="N12" s="44">
        <f t="shared" si="2"/>
        <v>0</v>
      </c>
      <c r="O12" s="10"/>
      <c r="P12" s="10"/>
      <c r="Q12" s="10"/>
      <c r="R12" s="72"/>
      <c r="S12" s="72"/>
      <c r="T12" s="72"/>
      <c r="U12" s="111"/>
      <c r="V12" s="111"/>
      <c r="W12" s="111"/>
      <c r="X12" s="39">
        <f t="shared" si="3"/>
        <v>0</v>
      </c>
      <c r="Y12" s="39">
        <f t="shared" si="4"/>
        <v>0</v>
      </c>
      <c r="Z12" s="39">
        <f t="shared" si="5"/>
        <v>0</v>
      </c>
      <c r="AA12" s="6"/>
      <c r="AB12" s="6"/>
      <c r="AC12" s="6"/>
      <c r="AD12" s="6"/>
    </row>
    <row r="13" spans="1:30" x14ac:dyDescent="0.25">
      <c r="A13" s="6"/>
      <c r="B13" s="102"/>
      <c r="C13" s="106"/>
      <c r="D13" s="10"/>
      <c r="E13" s="10"/>
      <c r="F13" s="10"/>
      <c r="G13" s="10"/>
      <c r="H13" s="10"/>
      <c r="I13" s="10"/>
      <c r="J13" s="10"/>
      <c r="K13" s="10"/>
      <c r="L13" s="44"/>
      <c r="M13" s="44"/>
      <c r="N13" s="44"/>
      <c r="O13" s="10"/>
      <c r="P13" s="10"/>
      <c r="Q13" s="10"/>
      <c r="R13" s="72"/>
      <c r="S13" s="72"/>
      <c r="T13" s="72"/>
      <c r="U13" s="111"/>
      <c r="V13" s="111"/>
      <c r="W13" s="111"/>
      <c r="X13" s="39">
        <f t="shared" si="3"/>
        <v>0</v>
      </c>
      <c r="Y13" s="39">
        <f t="shared" si="4"/>
        <v>0</v>
      </c>
      <c r="Z13" s="39">
        <f t="shared" si="5"/>
        <v>0</v>
      </c>
      <c r="AA13" s="6"/>
      <c r="AB13" s="6"/>
      <c r="AC13" s="6"/>
      <c r="AD13" s="6"/>
    </row>
    <row r="14" spans="1:30" s="83" customFormat="1" ht="14.25" x14ac:dyDescent="0.2">
      <c r="A14" s="80"/>
      <c r="B14" s="226"/>
      <c r="C14" s="227"/>
      <c r="D14" s="81">
        <f>SUM(D8:D13)</f>
        <v>736296.1</v>
      </c>
      <c r="E14" s="81">
        <f t="shared" ref="E14:Z14" si="6">SUM(E8:E13)</f>
        <v>876696.1</v>
      </c>
      <c r="F14" s="81">
        <f t="shared" si="6"/>
        <v>0</v>
      </c>
      <c r="G14" s="81">
        <f t="shared" si="6"/>
        <v>0</v>
      </c>
      <c r="H14" s="81">
        <f t="shared" si="6"/>
        <v>0</v>
      </c>
      <c r="I14" s="81">
        <f t="shared" si="6"/>
        <v>0</v>
      </c>
      <c r="J14" s="81">
        <f t="shared" si="6"/>
        <v>0</v>
      </c>
      <c r="K14" s="81">
        <f t="shared" si="6"/>
        <v>0</v>
      </c>
      <c r="L14" s="81">
        <f t="shared" si="6"/>
        <v>876696.1</v>
      </c>
      <c r="M14" s="81">
        <f t="shared" si="6"/>
        <v>876696.1</v>
      </c>
      <c r="N14" s="81">
        <f t="shared" si="6"/>
        <v>876696.1</v>
      </c>
      <c r="O14" s="81">
        <f t="shared" si="6"/>
        <v>0</v>
      </c>
      <c r="P14" s="81">
        <f t="shared" si="6"/>
        <v>0</v>
      </c>
      <c r="Q14" s="81">
        <f t="shared" si="6"/>
        <v>0</v>
      </c>
      <c r="R14" s="81">
        <f t="shared" si="6"/>
        <v>0</v>
      </c>
      <c r="S14" s="81">
        <f t="shared" si="6"/>
        <v>0</v>
      </c>
      <c r="T14" s="81">
        <f t="shared" si="6"/>
        <v>0</v>
      </c>
      <c r="U14" s="81">
        <f>SUM(U8:U13)</f>
        <v>109200</v>
      </c>
      <c r="V14" s="81">
        <f t="shared" ref="V14:W14" si="7">SUM(V8:V13)</f>
        <v>109200</v>
      </c>
      <c r="W14" s="81">
        <f t="shared" si="7"/>
        <v>110700</v>
      </c>
      <c r="X14" s="81">
        <f t="shared" si="6"/>
        <v>985896.1</v>
      </c>
      <c r="Y14" s="81">
        <f t="shared" si="6"/>
        <v>985896.1</v>
      </c>
      <c r="Z14" s="81">
        <f t="shared" si="6"/>
        <v>987396.1</v>
      </c>
      <c r="AA14" s="82" t="s">
        <v>2</v>
      </c>
      <c r="AB14" s="82" t="s">
        <v>2</v>
      </c>
      <c r="AC14" s="82" t="s">
        <v>2</v>
      </c>
      <c r="AD14" s="82" t="s">
        <v>2</v>
      </c>
    </row>
    <row r="15" spans="1:30" x14ac:dyDescent="0.25">
      <c r="D15">
        <v>736296.1</v>
      </c>
      <c r="E15">
        <v>876696.1</v>
      </c>
    </row>
    <row r="16" spans="1:30" x14ac:dyDescent="0.25">
      <c r="D16" s="52">
        <f>+D14-D15</f>
        <v>0</v>
      </c>
      <c r="E16" s="52">
        <f>+E14-E15</f>
        <v>0</v>
      </c>
    </row>
    <row r="17" spans="1:3" x14ac:dyDescent="0.25">
      <c r="A17" t="s">
        <v>5</v>
      </c>
      <c r="B17" s="7"/>
      <c r="C17" s="7"/>
    </row>
    <row r="18" spans="1:3" x14ac:dyDescent="0.25">
      <c r="A18" t="s">
        <v>6</v>
      </c>
    </row>
  </sheetData>
  <mergeCells count="14">
    <mergeCell ref="B14:C14"/>
    <mergeCell ref="R6:T6"/>
    <mergeCell ref="X6:Z6"/>
    <mergeCell ref="AA6:AA7"/>
    <mergeCell ref="AB6:AB7"/>
    <mergeCell ref="U6:W6"/>
    <mergeCell ref="AC6:AC7"/>
    <mergeCell ref="AD6:AD7"/>
    <mergeCell ref="B6:C6"/>
    <mergeCell ref="D6:E6"/>
    <mergeCell ref="F6:H6"/>
    <mergeCell ref="I6:K6"/>
    <mergeCell ref="L6:N6"/>
    <mergeCell ref="O6:Q6"/>
  </mergeCells>
  <pageMargins left="0.7" right="0.7" top="0.75" bottom="0.75" header="0.3" footer="0.3"/>
  <pageSetup paperSize="9" orientation="portrait" verticalDpi="1200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AD53"/>
  <sheetViews>
    <sheetView topLeftCell="A22" zoomScale="70" zoomScaleNormal="70" workbookViewId="0">
      <selection activeCell="P50" sqref="P50"/>
    </sheetView>
  </sheetViews>
  <sheetFormatPr defaultRowHeight="15" x14ac:dyDescent="0.25"/>
  <cols>
    <col min="1" max="1" width="4.85546875" customWidth="1"/>
    <col min="2" max="2" width="10" customWidth="1"/>
    <col min="3" max="3" width="42.28515625" customWidth="1"/>
    <col min="4" max="4" width="15.85546875" bestFit="1" customWidth="1"/>
    <col min="5" max="5" width="15.42578125" bestFit="1" customWidth="1"/>
    <col min="6" max="6" width="12.28515625" customWidth="1"/>
    <col min="7" max="7" width="12.42578125" customWidth="1"/>
    <col min="8" max="9" width="10.28515625" customWidth="1"/>
    <col min="10" max="11" width="9.5703125" customWidth="1"/>
    <col min="12" max="14" width="15.42578125" bestFit="1" customWidth="1"/>
    <col min="15" max="15" width="9.5703125" customWidth="1"/>
    <col min="16" max="16" width="12.140625" customWidth="1"/>
    <col min="17" max="17" width="9.42578125" bestFit="1" customWidth="1"/>
    <col min="18" max="23" width="9.28515625" customWidth="1"/>
    <col min="24" max="26" width="15.42578125" bestFit="1" customWidth="1"/>
    <col min="27" max="27" width="16.42578125" bestFit="1" customWidth="1"/>
    <col min="28" max="28" width="10.42578125" customWidth="1"/>
    <col min="29" max="29" width="25" customWidth="1"/>
    <col min="30" max="30" width="23.7109375" hidden="1" customWidth="1"/>
  </cols>
  <sheetData>
    <row r="1" spans="1:30" x14ac:dyDescent="0.25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377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44"/>
      <c r="B6" s="237" t="s">
        <v>17</v>
      </c>
      <c r="C6" s="237"/>
      <c r="D6" s="237" t="s">
        <v>1</v>
      </c>
      <c r="E6" s="237"/>
      <c r="F6" s="237" t="s">
        <v>510</v>
      </c>
      <c r="G6" s="237"/>
      <c r="H6" s="237"/>
      <c r="I6" s="237" t="s">
        <v>511</v>
      </c>
      <c r="J6" s="237"/>
      <c r="K6" s="237"/>
      <c r="L6" s="242" t="s">
        <v>512</v>
      </c>
      <c r="M6" s="242"/>
      <c r="N6" s="242"/>
      <c r="O6" s="237" t="s">
        <v>513</v>
      </c>
      <c r="P6" s="237"/>
      <c r="Q6" s="237"/>
      <c r="R6" s="234" t="s">
        <v>514</v>
      </c>
      <c r="S6" s="235"/>
      <c r="T6" s="236"/>
      <c r="U6" s="238" t="s">
        <v>446</v>
      </c>
      <c r="V6" s="239"/>
      <c r="W6" s="240"/>
      <c r="X6" s="228" t="s">
        <v>20</v>
      </c>
      <c r="Y6" s="228"/>
      <c r="Z6" s="228"/>
      <c r="AA6" s="237" t="s">
        <v>4</v>
      </c>
      <c r="AB6" s="237" t="s">
        <v>3</v>
      </c>
      <c r="AC6" s="237" t="s">
        <v>515</v>
      </c>
      <c r="AD6" s="237" t="s">
        <v>516</v>
      </c>
    </row>
    <row r="7" spans="1:30" ht="25.5" x14ac:dyDescent="0.25">
      <c r="A7" s="144" t="s">
        <v>8</v>
      </c>
      <c r="B7" s="145" t="s">
        <v>18</v>
      </c>
      <c r="C7" s="144" t="s">
        <v>19</v>
      </c>
      <c r="D7" s="145" t="s">
        <v>11</v>
      </c>
      <c r="E7" s="145" t="s">
        <v>23</v>
      </c>
      <c r="F7" s="145" t="s">
        <v>0</v>
      </c>
      <c r="G7" s="145" t="s">
        <v>9</v>
      </c>
      <c r="H7" s="145" t="s">
        <v>10</v>
      </c>
      <c r="I7" s="145" t="s">
        <v>0</v>
      </c>
      <c r="J7" s="145" t="s">
        <v>9</v>
      </c>
      <c r="K7" s="145" t="s">
        <v>10</v>
      </c>
      <c r="L7" s="145" t="s">
        <v>0</v>
      </c>
      <c r="M7" s="145" t="s">
        <v>9</v>
      </c>
      <c r="N7" s="145" t="s">
        <v>10</v>
      </c>
      <c r="O7" s="145" t="s">
        <v>0</v>
      </c>
      <c r="P7" s="145" t="s">
        <v>9</v>
      </c>
      <c r="Q7" s="145" t="s">
        <v>10</v>
      </c>
      <c r="R7" s="146" t="s">
        <v>0</v>
      </c>
      <c r="S7" s="146" t="s">
        <v>9</v>
      </c>
      <c r="T7" s="146" t="s">
        <v>10</v>
      </c>
      <c r="U7" s="147" t="s">
        <v>0</v>
      </c>
      <c r="V7" s="147" t="s">
        <v>9</v>
      </c>
      <c r="W7" s="147" t="s">
        <v>10</v>
      </c>
      <c r="X7" s="139" t="s">
        <v>0</v>
      </c>
      <c r="Y7" s="139" t="s">
        <v>9</v>
      </c>
      <c r="Z7" s="139" t="s">
        <v>10</v>
      </c>
      <c r="AA7" s="237"/>
      <c r="AB7" s="237"/>
      <c r="AC7" s="237"/>
      <c r="AD7" s="237"/>
    </row>
    <row r="8" spans="1:30" s="36" customFormat="1" ht="67.5" x14ac:dyDescent="0.2">
      <c r="A8" s="85">
        <v>1</v>
      </c>
      <c r="B8" s="53">
        <v>11001</v>
      </c>
      <c r="C8" s="47" t="s">
        <v>385</v>
      </c>
      <c r="D8" s="86">
        <f>+D9</f>
        <v>343412.94</v>
      </c>
      <c r="E8" s="86">
        <f t="shared" ref="E8:Z8" si="0">+E9</f>
        <v>610823</v>
      </c>
      <c r="F8" s="86">
        <f t="shared" si="0"/>
        <v>0</v>
      </c>
      <c r="G8" s="86">
        <f t="shared" si="0"/>
        <v>0</v>
      </c>
      <c r="H8" s="86">
        <f t="shared" si="0"/>
        <v>0</v>
      </c>
      <c r="I8" s="86">
        <f t="shared" si="0"/>
        <v>0</v>
      </c>
      <c r="J8" s="86">
        <f t="shared" si="0"/>
        <v>0</v>
      </c>
      <c r="K8" s="86">
        <f t="shared" si="0"/>
        <v>0</v>
      </c>
      <c r="L8" s="87">
        <f t="shared" si="0"/>
        <v>610823</v>
      </c>
      <c r="M8" s="87">
        <f t="shared" si="0"/>
        <v>610823</v>
      </c>
      <c r="N8" s="87">
        <f t="shared" si="0"/>
        <v>610823</v>
      </c>
      <c r="O8" s="86">
        <f t="shared" si="0"/>
        <v>0</v>
      </c>
      <c r="P8" s="86">
        <f t="shared" si="0"/>
        <v>0</v>
      </c>
      <c r="Q8" s="86">
        <f t="shared" si="0"/>
        <v>0</v>
      </c>
      <c r="R8" s="96">
        <f t="shared" si="0"/>
        <v>0</v>
      </c>
      <c r="S8" s="96">
        <f t="shared" si="0"/>
        <v>0</v>
      </c>
      <c r="T8" s="96">
        <f t="shared" si="0"/>
        <v>0</v>
      </c>
      <c r="U8" s="114">
        <f t="shared" si="0"/>
        <v>0</v>
      </c>
      <c r="V8" s="114">
        <f t="shared" si="0"/>
        <v>0</v>
      </c>
      <c r="W8" s="114">
        <f t="shared" si="0"/>
        <v>0</v>
      </c>
      <c r="X8" s="88">
        <f t="shared" si="0"/>
        <v>610823</v>
      </c>
      <c r="Y8" s="88">
        <f t="shared" si="0"/>
        <v>610823</v>
      </c>
      <c r="Z8" s="88">
        <f t="shared" si="0"/>
        <v>610823</v>
      </c>
      <c r="AA8" s="85">
        <v>2024</v>
      </c>
      <c r="AB8" s="85" t="s">
        <v>413</v>
      </c>
      <c r="AC8" s="85" t="s">
        <v>25</v>
      </c>
      <c r="AD8" s="85"/>
    </row>
    <row r="9" spans="1:30" s="58" customFormat="1" ht="27" x14ac:dyDescent="0.2">
      <c r="A9" s="131"/>
      <c r="B9" s="155"/>
      <c r="C9" s="155" t="s">
        <v>74</v>
      </c>
      <c r="D9" s="133">
        <v>343412.94</v>
      </c>
      <c r="E9" s="133">
        <v>610823</v>
      </c>
      <c r="F9" s="133"/>
      <c r="G9" s="133"/>
      <c r="H9" s="133"/>
      <c r="I9" s="133"/>
      <c r="J9" s="133"/>
      <c r="K9" s="133"/>
      <c r="L9" s="134">
        <f t="shared" ref="L9:L41" si="1">+E9+F9+I9</f>
        <v>610823</v>
      </c>
      <c r="M9" s="134">
        <f t="shared" ref="M9:M41" si="2">+E9+G9+J9</f>
        <v>610823</v>
      </c>
      <c r="N9" s="134">
        <f t="shared" ref="N9:N41" si="3">+E9+H9+K9</f>
        <v>610823</v>
      </c>
      <c r="O9" s="133"/>
      <c r="P9" s="133"/>
      <c r="Q9" s="133"/>
      <c r="R9" s="135"/>
      <c r="S9" s="135"/>
      <c r="T9" s="135"/>
      <c r="U9" s="175"/>
      <c r="V9" s="175"/>
      <c r="W9" s="175"/>
      <c r="X9" s="116">
        <f>+L9+O9+R9+U9</f>
        <v>610823</v>
      </c>
      <c r="Y9" s="116">
        <f>+M9+P9+S9+V9</f>
        <v>610823</v>
      </c>
      <c r="Z9" s="116">
        <f>+N9+Q9+T9+W9</f>
        <v>610823</v>
      </c>
      <c r="AA9" s="131"/>
      <c r="AB9" s="131"/>
      <c r="AC9" s="131"/>
      <c r="AD9" s="131"/>
    </row>
    <row r="10" spans="1:30" s="36" customFormat="1" ht="108" x14ac:dyDescent="0.2">
      <c r="A10" s="85"/>
      <c r="B10" s="53">
        <v>31001</v>
      </c>
      <c r="C10" s="47" t="s">
        <v>386</v>
      </c>
      <c r="D10" s="86">
        <f>+D11</f>
        <v>10802.210000000001</v>
      </c>
      <c r="E10" s="86">
        <f>+E11</f>
        <v>0</v>
      </c>
      <c r="F10" s="86">
        <f t="shared" ref="F10:Z10" si="4">+F11</f>
        <v>0</v>
      </c>
      <c r="G10" s="86">
        <f t="shared" si="4"/>
        <v>0</v>
      </c>
      <c r="H10" s="86">
        <f t="shared" si="4"/>
        <v>0</v>
      </c>
      <c r="I10" s="86">
        <f t="shared" si="4"/>
        <v>0</v>
      </c>
      <c r="J10" s="86">
        <f t="shared" si="4"/>
        <v>0</v>
      </c>
      <c r="K10" s="86">
        <f t="shared" si="4"/>
        <v>0</v>
      </c>
      <c r="L10" s="87">
        <f t="shared" si="4"/>
        <v>0</v>
      </c>
      <c r="M10" s="87">
        <f t="shared" si="4"/>
        <v>0</v>
      </c>
      <c r="N10" s="87">
        <f t="shared" si="4"/>
        <v>0</v>
      </c>
      <c r="O10" s="86">
        <f t="shared" si="4"/>
        <v>0</v>
      </c>
      <c r="P10" s="86">
        <f t="shared" si="4"/>
        <v>0</v>
      </c>
      <c r="Q10" s="86">
        <f t="shared" si="4"/>
        <v>0</v>
      </c>
      <c r="R10" s="96">
        <f t="shared" si="4"/>
        <v>0</v>
      </c>
      <c r="S10" s="96">
        <f t="shared" si="4"/>
        <v>0</v>
      </c>
      <c r="T10" s="96">
        <f t="shared" si="4"/>
        <v>0</v>
      </c>
      <c r="U10" s="114">
        <f t="shared" si="4"/>
        <v>0</v>
      </c>
      <c r="V10" s="114">
        <f t="shared" si="4"/>
        <v>0</v>
      </c>
      <c r="W10" s="114">
        <f t="shared" si="4"/>
        <v>0</v>
      </c>
      <c r="X10" s="88">
        <f t="shared" si="4"/>
        <v>0</v>
      </c>
      <c r="Y10" s="88">
        <f t="shared" si="4"/>
        <v>0</v>
      </c>
      <c r="Z10" s="88">
        <f t="shared" si="4"/>
        <v>0</v>
      </c>
      <c r="AA10" s="85"/>
      <c r="AB10" s="85"/>
      <c r="AC10" s="85" t="s">
        <v>25</v>
      </c>
      <c r="AD10" s="85"/>
    </row>
    <row r="11" spans="1:30" s="58" customFormat="1" ht="27" x14ac:dyDescent="0.2">
      <c r="A11" s="131"/>
      <c r="B11" s="155"/>
      <c r="C11" s="155" t="s">
        <v>74</v>
      </c>
      <c r="D11" s="133">
        <v>10802.210000000001</v>
      </c>
      <c r="E11" s="133"/>
      <c r="F11" s="133"/>
      <c r="G11" s="133"/>
      <c r="H11" s="133"/>
      <c r="I11" s="133"/>
      <c r="J11" s="133"/>
      <c r="K11" s="133"/>
      <c r="L11" s="134">
        <f t="shared" si="1"/>
        <v>0</v>
      </c>
      <c r="M11" s="134">
        <f t="shared" si="2"/>
        <v>0</v>
      </c>
      <c r="N11" s="134">
        <f t="shared" si="3"/>
        <v>0</v>
      </c>
      <c r="O11" s="133"/>
      <c r="P11" s="133"/>
      <c r="Q11" s="133"/>
      <c r="R11" s="135"/>
      <c r="S11" s="135"/>
      <c r="T11" s="135"/>
      <c r="U11" s="175"/>
      <c r="V11" s="175"/>
      <c r="W11" s="175"/>
      <c r="X11" s="116">
        <f>+L11+O11+R11+U11</f>
        <v>0</v>
      </c>
      <c r="Y11" s="116">
        <f>+M11+P11+S11+V11</f>
        <v>0</v>
      </c>
      <c r="Z11" s="116">
        <f>+N11+Q11+T11+W11</f>
        <v>0</v>
      </c>
      <c r="AA11" s="131"/>
      <c r="AB11" s="131"/>
      <c r="AC11" s="131"/>
      <c r="AD11" s="131"/>
    </row>
    <row r="12" spans="1:30" s="36" customFormat="1" ht="27" x14ac:dyDescent="0.2">
      <c r="A12" s="85"/>
      <c r="B12" s="53" t="s">
        <v>378</v>
      </c>
      <c r="C12" s="47" t="s">
        <v>517</v>
      </c>
      <c r="D12" s="86">
        <f>+D13+D14+D15</f>
        <v>3830841.67</v>
      </c>
      <c r="E12" s="86">
        <f t="shared" ref="E12:Z12" si="5">+E13+E14+E15</f>
        <v>6933408.7000000002</v>
      </c>
      <c r="F12" s="86">
        <f t="shared" si="5"/>
        <v>0</v>
      </c>
      <c r="G12" s="86">
        <f t="shared" si="5"/>
        <v>0</v>
      </c>
      <c r="H12" s="86">
        <f t="shared" si="5"/>
        <v>0</v>
      </c>
      <c r="I12" s="86">
        <f t="shared" si="5"/>
        <v>0</v>
      </c>
      <c r="J12" s="86">
        <f t="shared" si="5"/>
        <v>0</v>
      </c>
      <c r="K12" s="86">
        <f t="shared" si="5"/>
        <v>0</v>
      </c>
      <c r="L12" s="87">
        <f>+L13+L14+L15</f>
        <v>6933408.7000000002</v>
      </c>
      <c r="M12" s="87">
        <f t="shared" si="5"/>
        <v>6933408.7000000002</v>
      </c>
      <c r="N12" s="87">
        <f t="shared" si="5"/>
        <v>6933408.7000000002</v>
      </c>
      <c r="O12" s="86">
        <f t="shared" si="5"/>
        <v>0</v>
      </c>
      <c r="P12" s="86">
        <f t="shared" si="5"/>
        <v>0</v>
      </c>
      <c r="Q12" s="86">
        <f t="shared" si="5"/>
        <v>0</v>
      </c>
      <c r="R12" s="96">
        <f t="shared" si="5"/>
        <v>0</v>
      </c>
      <c r="S12" s="96">
        <f t="shared" si="5"/>
        <v>0</v>
      </c>
      <c r="T12" s="96">
        <f t="shared" si="5"/>
        <v>0</v>
      </c>
      <c r="U12" s="114">
        <f t="shared" ref="U12:W12" si="6">+U13+U14+U15</f>
        <v>0</v>
      </c>
      <c r="V12" s="114">
        <f t="shared" si="6"/>
        <v>0</v>
      </c>
      <c r="W12" s="114">
        <f t="shared" si="6"/>
        <v>0</v>
      </c>
      <c r="X12" s="88">
        <f t="shared" si="5"/>
        <v>6933408.7000000002</v>
      </c>
      <c r="Y12" s="88">
        <f t="shared" si="5"/>
        <v>6933408.7000000002</v>
      </c>
      <c r="Z12" s="88">
        <f t="shared" si="5"/>
        <v>6933408.7000000002</v>
      </c>
      <c r="AA12" s="85">
        <v>2024</v>
      </c>
      <c r="AB12" s="85" t="s">
        <v>413</v>
      </c>
      <c r="AC12" s="85" t="s">
        <v>25</v>
      </c>
      <c r="AD12" s="85"/>
    </row>
    <row r="13" spans="1:30" s="58" customFormat="1" ht="13.5" x14ac:dyDescent="0.2">
      <c r="A13" s="131"/>
      <c r="B13" s="155"/>
      <c r="C13" s="155" t="s">
        <v>96</v>
      </c>
      <c r="D13" s="133">
        <v>3680847.65</v>
      </c>
      <c r="E13" s="133">
        <v>3226535.7</v>
      </c>
      <c r="F13" s="133"/>
      <c r="G13" s="133"/>
      <c r="H13" s="133"/>
      <c r="I13" s="133"/>
      <c r="J13" s="133"/>
      <c r="K13" s="133"/>
      <c r="L13" s="134">
        <f>+E13+F13+I13</f>
        <v>3226535.7</v>
      </c>
      <c r="M13" s="134">
        <f t="shared" si="2"/>
        <v>3226535.7</v>
      </c>
      <c r="N13" s="134">
        <f t="shared" si="3"/>
        <v>3226535.7</v>
      </c>
      <c r="O13" s="133"/>
      <c r="P13" s="133"/>
      <c r="Q13" s="133"/>
      <c r="R13" s="135"/>
      <c r="S13" s="135"/>
      <c r="T13" s="135"/>
      <c r="U13" s="175"/>
      <c r="V13" s="175"/>
      <c r="W13" s="175"/>
      <c r="X13" s="116">
        <f t="shared" ref="X13:X15" si="7">+L13+O13+R13+U13</f>
        <v>3226535.7</v>
      </c>
      <c r="Y13" s="116">
        <f t="shared" ref="Y13:Y15" si="8">+M13+P13+S13+V13</f>
        <v>3226535.7</v>
      </c>
      <c r="Z13" s="116">
        <f t="shared" ref="Z13:Z15" si="9">+N13+Q13+T13+W13</f>
        <v>3226535.7</v>
      </c>
      <c r="AA13" s="131"/>
      <c r="AB13" s="131"/>
      <c r="AC13" s="131"/>
      <c r="AD13" s="131"/>
    </row>
    <row r="14" spans="1:30" s="58" customFormat="1" ht="27" x14ac:dyDescent="0.2">
      <c r="A14" s="131"/>
      <c r="B14" s="155"/>
      <c r="C14" s="155" t="s">
        <v>74</v>
      </c>
      <c r="D14" s="133">
        <v>149994.01999999999</v>
      </c>
      <c r="E14" s="133">
        <v>906873</v>
      </c>
      <c r="F14" s="133"/>
      <c r="G14" s="133"/>
      <c r="H14" s="133"/>
      <c r="I14" s="133"/>
      <c r="J14" s="133"/>
      <c r="K14" s="133"/>
      <c r="L14" s="134">
        <f t="shared" ref="L14:L15" si="10">+E14+F14+I14</f>
        <v>906873</v>
      </c>
      <c r="M14" s="134">
        <f t="shared" si="2"/>
        <v>906873</v>
      </c>
      <c r="N14" s="134">
        <f t="shared" si="3"/>
        <v>906873</v>
      </c>
      <c r="O14" s="133"/>
      <c r="P14" s="133"/>
      <c r="Q14" s="133"/>
      <c r="R14" s="135"/>
      <c r="S14" s="135"/>
      <c r="T14" s="135"/>
      <c r="U14" s="175"/>
      <c r="V14" s="175"/>
      <c r="W14" s="175"/>
      <c r="X14" s="116">
        <f t="shared" si="7"/>
        <v>906873</v>
      </c>
      <c r="Y14" s="116">
        <f t="shared" si="8"/>
        <v>906873</v>
      </c>
      <c r="Z14" s="116">
        <f t="shared" si="9"/>
        <v>906873</v>
      </c>
      <c r="AA14" s="131"/>
      <c r="AB14" s="131"/>
      <c r="AC14" s="131"/>
      <c r="AD14" s="131"/>
    </row>
    <row r="15" spans="1:30" s="58" customFormat="1" ht="13.5" x14ac:dyDescent="0.2">
      <c r="A15" s="131"/>
      <c r="B15" s="155"/>
      <c r="C15" s="155" t="s">
        <v>393</v>
      </c>
      <c r="D15" s="133">
        <v>0</v>
      </c>
      <c r="E15" s="133">
        <v>2800000</v>
      </c>
      <c r="F15" s="133"/>
      <c r="G15" s="133"/>
      <c r="H15" s="133"/>
      <c r="I15" s="133"/>
      <c r="J15" s="133"/>
      <c r="K15" s="133"/>
      <c r="L15" s="134">
        <f t="shared" si="10"/>
        <v>2800000</v>
      </c>
      <c r="M15" s="134">
        <f t="shared" si="2"/>
        <v>2800000</v>
      </c>
      <c r="N15" s="134">
        <f t="shared" si="3"/>
        <v>2800000</v>
      </c>
      <c r="O15" s="133"/>
      <c r="P15" s="133"/>
      <c r="Q15" s="133"/>
      <c r="R15" s="135"/>
      <c r="S15" s="135"/>
      <c r="T15" s="135"/>
      <c r="U15" s="175"/>
      <c r="V15" s="175"/>
      <c r="W15" s="175"/>
      <c r="X15" s="116">
        <f t="shared" si="7"/>
        <v>2800000</v>
      </c>
      <c r="Y15" s="116">
        <f t="shared" si="8"/>
        <v>2800000</v>
      </c>
      <c r="Z15" s="116">
        <f t="shared" si="9"/>
        <v>2800000</v>
      </c>
      <c r="AA15" s="131"/>
      <c r="AB15" s="131"/>
      <c r="AC15" s="131"/>
      <c r="AD15" s="131"/>
    </row>
    <row r="16" spans="1:30" s="36" customFormat="1" ht="27" x14ac:dyDescent="0.2">
      <c r="A16" s="85"/>
      <c r="B16" s="53" t="s">
        <v>379</v>
      </c>
      <c r="C16" s="47" t="s">
        <v>387</v>
      </c>
      <c r="D16" s="86">
        <f>+D17+D18+D19+D20</f>
        <v>955176.12</v>
      </c>
      <c r="E16" s="86">
        <f t="shared" ref="E16:Z16" si="11">+E17+E18+E19+E20</f>
        <v>3000000</v>
      </c>
      <c r="F16" s="86">
        <f t="shared" si="11"/>
        <v>0</v>
      </c>
      <c r="G16" s="86">
        <f t="shared" si="11"/>
        <v>0</v>
      </c>
      <c r="H16" s="86">
        <f t="shared" si="11"/>
        <v>0</v>
      </c>
      <c r="I16" s="86">
        <f t="shared" si="11"/>
        <v>0</v>
      </c>
      <c r="J16" s="86">
        <f t="shared" si="11"/>
        <v>0</v>
      </c>
      <c r="K16" s="86">
        <f t="shared" si="11"/>
        <v>0</v>
      </c>
      <c r="L16" s="87">
        <f>+L17+L18+L19+L20</f>
        <v>3000000</v>
      </c>
      <c r="M16" s="87">
        <f t="shared" si="11"/>
        <v>3000000</v>
      </c>
      <c r="N16" s="87">
        <f t="shared" si="11"/>
        <v>3000000</v>
      </c>
      <c r="O16" s="86">
        <f t="shared" si="11"/>
        <v>0</v>
      </c>
      <c r="P16" s="86">
        <f t="shared" si="11"/>
        <v>0</v>
      </c>
      <c r="Q16" s="86">
        <f t="shared" si="11"/>
        <v>0</v>
      </c>
      <c r="R16" s="96">
        <f t="shared" si="11"/>
        <v>0</v>
      </c>
      <c r="S16" s="96">
        <f t="shared" si="11"/>
        <v>0</v>
      </c>
      <c r="T16" s="96">
        <f t="shared" si="11"/>
        <v>0</v>
      </c>
      <c r="U16" s="114">
        <f t="shared" ref="U16:W16" si="12">+U17+U18+U19+U20</f>
        <v>0</v>
      </c>
      <c r="V16" s="114">
        <f t="shared" si="12"/>
        <v>0</v>
      </c>
      <c r="W16" s="114">
        <f t="shared" si="12"/>
        <v>0</v>
      </c>
      <c r="X16" s="88">
        <f t="shared" si="11"/>
        <v>3000000</v>
      </c>
      <c r="Y16" s="88">
        <f t="shared" si="11"/>
        <v>3000000</v>
      </c>
      <c r="Z16" s="88">
        <f t="shared" si="11"/>
        <v>3000000</v>
      </c>
      <c r="AA16" s="85">
        <v>2024</v>
      </c>
      <c r="AB16" s="85" t="s">
        <v>413</v>
      </c>
      <c r="AC16" s="85" t="s">
        <v>25</v>
      </c>
      <c r="AD16" s="85"/>
    </row>
    <row r="17" spans="1:30" s="58" customFormat="1" ht="27" x14ac:dyDescent="0.2">
      <c r="A17" s="131"/>
      <c r="B17" s="155"/>
      <c r="C17" s="155" t="s">
        <v>184</v>
      </c>
      <c r="D17" s="133">
        <v>730767.62</v>
      </c>
      <c r="E17" s="133">
        <v>0</v>
      </c>
      <c r="F17" s="133"/>
      <c r="G17" s="133"/>
      <c r="H17" s="133"/>
      <c r="I17" s="133"/>
      <c r="J17" s="133"/>
      <c r="K17" s="133"/>
      <c r="L17" s="134">
        <f t="shared" si="1"/>
        <v>0</v>
      </c>
      <c r="M17" s="134">
        <f t="shared" si="2"/>
        <v>0</v>
      </c>
      <c r="N17" s="134">
        <f t="shared" si="3"/>
        <v>0</v>
      </c>
      <c r="O17" s="133"/>
      <c r="P17" s="133"/>
      <c r="Q17" s="133"/>
      <c r="R17" s="135"/>
      <c r="S17" s="135"/>
      <c r="T17" s="135"/>
      <c r="U17" s="175"/>
      <c r="V17" s="175"/>
      <c r="W17" s="175"/>
      <c r="X17" s="116">
        <f t="shared" ref="X17:X19" si="13">+L17+O17+R17+U17</f>
        <v>0</v>
      </c>
      <c r="Y17" s="116">
        <f t="shared" ref="Y17:Y19" si="14">+M17+P17+S17+V17</f>
        <v>0</v>
      </c>
      <c r="Z17" s="116">
        <f t="shared" ref="Z17:Z19" si="15">+N17+Q17+T17+W17</f>
        <v>0</v>
      </c>
      <c r="AA17" s="131"/>
      <c r="AB17" s="131"/>
      <c r="AC17" s="131"/>
      <c r="AD17" s="131"/>
    </row>
    <row r="18" spans="1:30" s="58" customFormat="1" ht="27" x14ac:dyDescent="0.2">
      <c r="A18" s="131"/>
      <c r="B18" s="155"/>
      <c r="C18" s="155" t="s">
        <v>74</v>
      </c>
      <c r="D18" s="133">
        <v>173505.93</v>
      </c>
      <c r="E18" s="133">
        <v>0</v>
      </c>
      <c r="F18" s="133"/>
      <c r="G18" s="133"/>
      <c r="H18" s="133"/>
      <c r="I18" s="133"/>
      <c r="J18" s="133"/>
      <c r="K18" s="133"/>
      <c r="L18" s="134">
        <f t="shared" si="1"/>
        <v>0</v>
      </c>
      <c r="M18" s="134">
        <f t="shared" si="2"/>
        <v>0</v>
      </c>
      <c r="N18" s="134">
        <f t="shared" si="3"/>
        <v>0</v>
      </c>
      <c r="O18" s="133"/>
      <c r="P18" s="133"/>
      <c r="Q18" s="133"/>
      <c r="R18" s="135"/>
      <c r="S18" s="135"/>
      <c r="T18" s="135"/>
      <c r="U18" s="175"/>
      <c r="V18" s="175"/>
      <c r="W18" s="175"/>
      <c r="X18" s="116">
        <f t="shared" si="13"/>
        <v>0</v>
      </c>
      <c r="Y18" s="116">
        <f t="shared" si="14"/>
        <v>0</v>
      </c>
      <c r="Z18" s="116">
        <f t="shared" si="15"/>
        <v>0</v>
      </c>
      <c r="AA18" s="131"/>
      <c r="AB18" s="131"/>
      <c r="AC18" s="131"/>
      <c r="AD18" s="131"/>
    </row>
    <row r="19" spans="1:30" s="58" customFormat="1" ht="13.5" x14ac:dyDescent="0.2">
      <c r="A19" s="131"/>
      <c r="B19" s="155"/>
      <c r="C19" s="155" t="s">
        <v>295</v>
      </c>
      <c r="D19" s="133">
        <v>0</v>
      </c>
      <c r="E19" s="133">
        <v>3000000</v>
      </c>
      <c r="F19" s="133"/>
      <c r="G19" s="133"/>
      <c r="H19" s="133"/>
      <c r="I19" s="133"/>
      <c r="J19" s="133"/>
      <c r="K19" s="133"/>
      <c r="L19" s="134">
        <f t="shared" si="1"/>
        <v>3000000</v>
      </c>
      <c r="M19" s="134">
        <f t="shared" si="2"/>
        <v>3000000</v>
      </c>
      <c r="N19" s="134">
        <f t="shared" si="3"/>
        <v>3000000</v>
      </c>
      <c r="O19" s="133"/>
      <c r="P19" s="133"/>
      <c r="Q19" s="133"/>
      <c r="R19" s="135"/>
      <c r="S19" s="135"/>
      <c r="T19" s="135"/>
      <c r="U19" s="175"/>
      <c r="V19" s="175"/>
      <c r="W19" s="175"/>
      <c r="X19" s="116">
        <f t="shared" si="13"/>
        <v>3000000</v>
      </c>
      <c r="Y19" s="116">
        <f t="shared" si="14"/>
        <v>3000000</v>
      </c>
      <c r="Z19" s="116">
        <f t="shared" si="15"/>
        <v>3000000</v>
      </c>
      <c r="AA19" s="131"/>
      <c r="AB19" s="131"/>
      <c r="AC19" s="131"/>
      <c r="AD19" s="131"/>
    </row>
    <row r="20" spans="1:30" s="58" customFormat="1" ht="13.5" x14ac:dyDescent="0.2">
      <c r="A20" s="131"/>
      <c r="B20" s="155"/>
      <c r="C20" s="155" t="s">
        <v>311</v>
      </c>
      <c r="D20" s="133">
        <v>50902.57</v>
      </c>
      <c r="E20" s="133">
        <v>0</v>
      </c>
      <c r="F20" s="133"/>
      <c r="G20" s="133"/>
      <c r="H20" s="133"/>
      <c r="I20" s="133"/>
      <c r="J20" s="133"/>
      <c r="K20" s="133"/>
      <c r="L20" s="134">
        <f t="shared" si="1"/>
        <v>0</v>
      </c>
      <c r="M20" s="134">
        <f t="shared" si="2"/>
        <v>0</v>
      </c>
      <c r="N20" s="134">
        <f t="shared" si="3"/>
        <v>0</v>
      </c>
      <c r="O20" s="133"/>
      <c r="P20" s="133"/>
      <c r="Q20" s="133"/>
      <c r="R20" s="135"/>
      <c r="S20" s="135"/>
      <c r="T20" s="135"/>
      <c r="U20" s="175"/>
      <c r="V20" s="175"/>
      <c r="W20" s="175"/>
      <c r="X20" s="116">
        <f t="shared" ref="X20" si="16">+L20+O20+R20</f>
        <v>0</v>
      </c>
      <c r="Y20" s="116">
        <f t="shared" ref="Y20" si="17">+M20+P20+R20</f>
        <v>0</v>
      </c>
      <c r="Z20" s="116">
        <f t="shared" ref="Z20" si="18">+N20+Q20+T20</f>
        <v>0</v>
      </c>
      <c r="AA20" s="131"/>
      <c r="AB20" s="131"/>
      <c r="AC20" s="131"/>
      <c r="AD20" s="131"/>
    </row>
    <row r="21" spans="1:30" s="36" customFormat="1" ht="27" x14ac:dyDescent="0.2">
      <c r="A21" s="85"/>
      <c r="B21" s="53" t="s">
        <v>380</v>
      </c>
      <c r="C21" s="47" t="s">
        <v>388</v>
      </c>
      <c r="D21" s="86">
        <f>SUM(D22:D25)</f>
        <v>13207417.560000001</v>
      </c>
      <c r="E21" s="86">
        <f t="shared" ref="E21:Z21" si="19">SUM(E22:E25)</f>
        <v>35066773</v>
      </c>
      <c r="F21" s="86">
        <f t="shared" si="19"/>
        <v>0</v>
      </c>
      <c r="G21" s="86">
        <f t="shared" si="19"/>
        <v>0</v>
      </c>
      <c r="H21" s="86">
        <f t="shared" si="19"/>
        <v>0</v>
      </c>
      <c r="I21" s="86">
        <f t="shared" si="19"/>
        <v>0</v>
      </c>
      <c r="J21" s="86">
        <f t="shared" si="19"/>
        <v>0</v>
      </c>
      <c r="K21" s="86">
        <f t="shared" si="19"/>
        <v>0</v>
      </c>
      <c r="L21" s="87">
        <f t="shared" si="19"/>
        <v>35066773</v>
      </c>
      <c r="M21" s="87">
        <f t="shared" si="19"/>
        <v>35066773</v>
      </c>
      <c r="N21" s="87">
        <f t="shared" si="19"/>
        <v>35066773</v>
      </c>
      <c r="O21" s="86">
        <f t="shared" si="19"/>
        <v>0</v>
      </c>
      <c r="P21" s="86">
        <f t="shared" si="19"/>
        <v>0</v>
      </c>
      <c r="Q21" s="86">
        <f t="shared" si="19"/>
        <v>0</v>
      </c>
      <c r="R21" s="96">
        <f t="shared" si="19"/>
        <v>0</v>
      </c>
      <c r="S21" s="96">
        <f t="shared" si="19"/>
        <v>0</v>
      </c>
      <c r="T21" s="96">
        <f t="shared" si="19"/>
        <v>0</v>
      </c>
      <c r="U21" s="114">
        <f t="shared" ref="U21:W21" si="20">SUM(U22:U25)</f>
        <v>0</v>
      </c>
      <c r="V21" s="114">
        <f t="shared" si="20"/>
        <v>0</v>
      </c>
      <c r="W21" s="114">
        <f t="shared" si="20"/>
        <v>0</v>
      </c>
      <c r="X21" s="88">
        <f t="shared" si="19"/>
        <v>35066773</v>
      </c>
      <c r="Y21" s="88">
        <f t="shared" si="19"/>
        <v>35066773</v>
      </c>
      <c r="Z21" s="88">
        <f t="shared" si="19"/>
        <v>35066773</v>
      </c>
      <c r="AA21" s="85">
        <v>2024</v>
      </c>
      <c r="AB21" s="85" t="s">
        <v>413</v>
      </c>
      <c r="AC21" s="85" t="s">
        <v>25</v>
      </c>
      <c r="AD21" s="85"/>
    </row>
    <row r="22" spans="1:30" s="58" customFormat="1" ht="27" x14ac:dyDescent="0.2">
      <c r="A22" s="131"/>
      <c r="B22" s="155"/>
      <c r="C22" s="155" t="s">
        <v>184</v>
      </c>
      <c r="D22" s="133">
        <v>0</v>
      </c>
      <c r="E22" s="133"/>
      <c r="F22" s="133"/>
      <c r="G22" s="133"/>
      <c r="H22" s="133"/>
      <c r="I22" s="133"/>
      <c r="J22" s="133"/>
      <c r="K22" s="133"/>
      <c r="L22" s="134">
        <f t="shared" si="1"/>
        <v>0</v>
      </c>
      <c r="M22" s="134">
        <f t="shared" si="2"/>
        <v>0</v>
      </c>
      <c r="N22" s="134">
        <f t="shared" si="3"/>
        <v>0</v>
      </c>
      <c r="O22" s="133"/>
      <c r="P22" s="133"/>
      <c r="Q22" s="133"/>
      <c r="R22" s="135"/>
      <c r="S22" s="135"/>
      <c r="T22" s="135"/>
      <c r="U22" s="175"/>
      <c r="V22" s="175"/>
      <c r="W22" s="175"/>
      <c r="X22" s="116">
        <f t="shared" ref="X22:X25" si="21">+L22+O22+R22+U22</f>
        <v>0</v>
      </c>
      <c r="Y22" s="116">
        <f t="shared" ref="Y22:Y25" si="22">+M22+P22+S22+V22</f>
        <v>0</v>
      </c>
      <c r="Z22" s="116">
        <f t="shared" ref="Z22:Z25" si="23">+N22+Q22+T22+W22</f>
        <v>0</v>
      </c>
      <c r="AA22" s="131"/>
      <c r="AB22" s="131"/>
      <c r="AC22" s="131"/>
      <c r="AD22" s="131"/>
    </row>
    <row r="23" spans="1:30" s="58" customFormat="1" ht="27" x14ac:dyDescent="0.2">
      <c r="A23" s="131"/>
      <c r="B23" s="155"/>
      <c r="C23" s="155" t="s">
        <v>74</v>
      </c>
      <c r="D23" s="133">
        <v>9641630.2400000002</v>
      </c>
      <c r="E23" s="133">
        <v>29446417.899999999</v>
      </c>
      <c r="F23" s="133"/>
      <c r="G23" s="133"/>
      <c r="H23" s="133"/>
      <c r="I23" s="133"/>
      <c r="J23" s="133"/>
      <c r="K23" s="133"/>
      <c r="L23" s="134">
        <f t="shared" si="1"/>
        <v>29446417.899999999</v>
      </c>
      <c r="M23" s="134">
        <f t="shared" si="2"/>
        <v>29446417.899999999</v>
      </c>
      <c r="N23" s="134">
        <f t="shared" si="3"/>
        <v>29446417.899999999</v>
      </c>
      <c r="O23" s="133"/>
      <c r="P23" s="133"/>
      <c r="Q23" s="133"/>
      <c r="R23" s="135"/>
      <c r="S23" s="135"/>
      <c r="T23" s="135"/>
      <c r="U23" s="175"/>
      <c r="V23" s="175"/>
      <c r="W23" s="175"/>
      <c r="X23" s="116">
        <f t="shared" si="21"/>
        <v>29446417.899999999</v>
      </c>
      <c r="Y23" s="116">
        <f t="shared" si="22"/>
        <v>29446417.899999999</v>
      </c>
      <c r="Z23" s="116">
        <f t="shared" si="23"/>
        <v>29446417.899999999</v>
      </c>
      <c r="AA23" s="131"/>
      <c r="AB23" s="131"/>
      <c r="AC23" s="131"/>
      <c r="AD23" s="131"/>
    </row>
    <row r="24" spans="1:30" s="58" customFormat="1" ht="13.5" x14ac:dyDescent="0.2">
      <c r="A24" s="131"/>
      <c r="B24" s="155"/>
      <c r="C24" s="155" t="s">
        <v>96</v>
      </c>
      <c r="D24" s="133">
        <v>3565787.32</v>
      </c>
      <c r="E24" s="133">
        <v>5620355.0999999996</v>
      </c>
      <c r="F24" s="133"/>
      <c r="G24" s="133"/>
      <c r="H24" s="133"/>
      <c r="I24" s="133"/>
      <c r="J24" s="133"/>
      <c r="K24" s="133"/>
      <c r="L24" s="134">
        <f t="shared" si="1"/>
        <v>5620355.0999999996</v>
      </c>
      <c r="M24" s="134">
        <f t="shared" si="2"/>
        <v>5620355.0999999996</v>
      </c>
      <c r="N24" s="134">
        <f t="shared" si="3"/>
        <v>5620355.0999999996</v>
      </c>
      <c r="O24" s="133"/>
      <c r="P24" s="133"/>
      <c r="Q24" s="133"/>
      <c r="R24" s="135"/>
      <c r="S24" s="135"/>
      <c r="T24" s="135"/>
      <c r="U24" s="175"/>
      <c r="V24" s="175"/>
      <c r="W24" s="175"/>
      <c r="X24" s="116">
        <f t="shared" si="21"/>
        <v>5620355.0999999996</v>
      </c>
      <c r="Y24" s="116">
        <f t="shared" si="22"/>
        <v>5620355.0999999996</v>
      </c>
      <c r="Z24" s="116">
        <f t="shared" si="23"/>
        <v>5620355.0999999996</v>
      </c>
      <c r="AA24" s="131"/>
      <c r="AB24" s="131"/>
      <c r="AC24" s="131"/>
      <c r="AD24" s="131"/>
    </row>
    <row r="25" spans="1:30" s="58" customFormat="1" ht="13.5" x14ac:dyDescent="0.2">
      <c r="A25" s="131"/>
      <c r="B25" s="155"/>
      <c r="C25" s="155" t="s">
        <v>295</v>
      </c>
      <c r="D25" s="133">
        <v>0</v>
      </c>
      <c r="E25" s="133"/>
      <c r="F25" s="133"/>
      <c r="G25" s="133"/>
      <c r="H25" s="133"/>
      <c r="I25" s="133"/>
      <c r="J25" s="133"/>
      <c r="K25" s="133"/>
      <c r="L25" s="134">
        <f t="shared" si="1"/>
        <v>0</v>
      </c>
      <c r="M25" s="134">
        <f t="shared" si="2"/>
        <v>0</v>
      </c>
      <c r="N25" s="134">
        <f t="shared" si="3"/>
        <v>0</v>
      </c>
      <c r="O25" s="133"/>
      <c r="P25" s="133"/>
      <c r="Q25" s="133"/>
      <c r="R25" s="135"/>
      <c r="S25" s="135"/>
      <c r="T25" s="135"/>
      <c r="U25" s="175"/>
      <c r="V25" s="175"/>
      <c r="W25" s="175"/>
      <c r="X25" s="116">
        <f t="shared" si="21"/>
        <v>0</v>
      </c>
      <c r="Y25" s="116">
        <f t="shared" si="22"/>
        <v>0</v>
      </c>
      <c r="Z25" s="116">
        <f t="shared" si="23"/>
        <v>0</v>
      </c>
      <c r="AA25" s="131"/>
      <c r="AB25" s="131"/>
      <c r="AC25" s="131"/>
      <c r="AD25" s="131"/>
    </row>
    <row r="26" spans="1:30" s="36" customFormat="1" ht="27" x14ac:dyDescent="0.2">
      <c r="A26" s="85"/>
      <c r="B26" s="53" t="s">
        <v>381</v>
      </c>
      <c r="C26" s="47" t="s">
        <v>389</v>
      </c>
      <c r="D26" s="86">
        <f>SUM(D27:D29)</f>
        <v>200502.72</v>
      </c>
      <c r="E26" s="86">
        <f t="shared" ref="E26:Z26" si="24">SUM(E27:E29)</f>
        <v>2864675.5</v>
      </c>
      <c r="F26" s="86">
        <f t="shared" si="24"/>
        <v>0</v>
      </c>
      <c r="G26" s="86">
        <f t="shared" si="24"/>
        <v>0</v>
      </c>
      <c r="H26" s="86">
        <f t="shared" si="24"/>
        <v>0</v>
      </c>
      <c r="I26" s="86">
        <f t="shared" si="24"/>
        <v>0</v>
      </c>
      <c r="J26" s="86">
        <f t="shared" si="24"/>
        <v>0</v>
      </c>
      <c r="K26" s="86">
        <f t="shared" si="24"/>
        <v>0</v>
      </c>
      <c r="L26" s="87">
        <f>SUM(L27:L29)</f>
        <v>2864675.5</v>
      </c>
      <c r="M26" s="87">
        <f t="shared" si="24"/>
        <v>2864675.5</v>
      </c>
      <c r="N26" s="87">
        <f t="shared" si="24"/>
        <v>2864675.5</v>
      </c>
      <c r="O26" s="86">
        <f t="shared" si="24"/>
        <v>0</v>
      </c>
      <c r="P26" s="86">
        <f t="shared" si="24"/>
        <v>0</v>
      </c>
      <c r="Q26" s="86">
        <f t="shared" si="24"/>
        <v>0</v>
      </c>
      <c r="R26" s="96">
        <f t="shared" si="24"/>
        <v>0</v>
      </c>
      <c r="S26" s="96">
        <f t="shared" si="24"/>
        <v>0</v>
      </c>
      <c r="T26" s="96">
        <f t="shared" si="24"/>
        <v>0</v>
      </c>
      <c r="U26" s="114">
        <f t="shared" ref="U26:W26" si="25">SUM(U27:U29)</f>
        <v>0</v>
      </c>
      <c r="V26" s="114">
        <f t="shared" si="25"/>
        <v>0</v>
      </c>
      <c r="W26" s="114">
        <f t="shared" si="25"/>
        <v>0</v>
      </c>
      <c r="X26" s="88">
        <f t="shared" si="24"/>
        <v>2864675.5</v>
      </c>
      <c r="Y26" s="88">
        <f t="shared" si="24"/>
        <v>2864675.5</v>
      </c>
      <c r="Z26" s="88">
        <f t="shared" si="24"/>
        <v>2864675.5</v>
      </c>
      <c r="AA26" s="85">
        <v>2024</v>
      </c>
      <c r="AB26" s="85" t="s">
        <v>413</v>
      </c>
      <c r="AC26" s="85" t="s">
        <v>25</v>
      </c>
      <c r="AD26" s="85"/>
    </row>
    <row r="27" spans="1:30" s="58" customFormat="1" ht="13.5" x14ac:dyDescent="0.2">
      <c r="A27" s="131"/>
      <c r="B27" s="155"/>
      <c r="C27" s="155" t="s">
        <v>96</v>
      </c>
      <c r="D27" s="133">
        <v>3300</v>
      </c>
      <c r="E27" s="133">
        <v>220453.5</v>
      </c>
      <c r="F27" s="133"/>
      <c r="G27" s="133"/>
      <c r="H27" s="133"/>
      <c r="I27" s="133"/>
      <c r="J27" s="133"/>
      <c r="K27" s="133"/>
      <c r="L27" s="134">
        <f t="shared" si="1"/>
        <v>220453.5</v>
      </c>
      <c r="M27" s="134">
        <f t="shared" si="2"/>
        <v>220453.5</v>
      </c>
      <c r="N27" s="134">
        <f t="shared" si="3"/>
        <v>220453.5</v>
      </c>
      <c r="O27" s="133"/>
      <c r="P27" s="133"/>
      <c r="Q27" s="133"/>
      <c r="R27" s="135"/>
      <c r="S27" s="135"/>
      <c r="T27" s="135"/>
      <c r="U27" s="175"/>
      <c r="V27" s="175"/>
      <c r="W27" s="175"/>
      <c r="X27" s="116">
        <f t="shared" ref="X27:X29" si="26">+L27+O27+R27+U27</f>
        <v>220453.5</v>
      </c>
      <c r="Y27" s="116">
        <f t="shared" ref="Y27:Y29" si="27">+M27+P27+S27+V27</f>
        <v>220453.5</v>
      </c>
      <c r="Z27" s="116">
        <f t="shared" ref="Z27:Z29" si="28">+N27+Q27+T27+W27</f>
        <v>220453.5</v>
      </c>
      <c r="AA27" s="131"/>
      <c r="AB27" s="131"/>
      <c r="AC27" s="131"/>
      <c r="AD27" s="131"/>
    </row>
    <row r="28" spans="1:30" s="58" customFormat="1" ht="27" x14ac:dyDescent="0.2">
      <c r="A28" s="131"/>
      <c r="B28" s="155"/>
      <c r="C28" s="155" t="s">
        <v>74</v>
      </c>
      <c r="D28" s="133">
        <v>197202.72</v>
      </c>
      <c r="E28" s="133">
        <v>1744222</v>
      </c>
      <c r="F28" s="133"/>
      <c r="G28" s="133"/>
      <c r="H28" s="133"/>
      <c r="I28" s="133"/>
      <c r="J28" s="133"/>
      <c r="K28" s="133"/>
      <c r="L28" s="134">
        <f t="shared" si="1"/>
        <v>1744222</v>
      </c>
      <c r="M28" s="134">
        <f t="shared" si="2"/>
        <v>1744222</v>
      </c>
      <c r="N28" s="134">
        <f t="shared" si="3"/>
        <v>1744222</v>
      </c>
      <c r="O28" s="133"/>
      <c r="P28" s="133"/>
      <c r="Q28" s="133"/>
      <c r="R28" s="135"/>
      <c r="S28" s="135"/>
      <c r="T28" s="135"/>
      <c r="U28" s="175"/>
      <c r="V28" s="175"/>
      <c r="W28" s="175"/>
      <c r="X28" s="116">
        <f t="shared" si="26"/>
        <v>1744222</v>
      </c>
      <c r="Y28" s="116">
        <f t="shared" si="27"/>
        <v>1744222</v>
      </c>
      <c r="Z28" s="116">
        <f t="shared" si="28"/>
        <v>1744222</v>
      </c>
      <c r="AA28" s="131"/>
      <c r="AB28" s="131"/>
      <c r="AC28" s="131"/>
      <c r="AD28" s="131"/>
    </row>
    <row r="29" spans="1:30" s="58" customFormat="1" ht="13.5" x14ac:dyDescent="0.2">
      <c r="A29" s="131"/>
      <c r="B29" s="155"/>
      <c r="C29" s="155" t="s">
        <v>295</v>
      </c>
      <c r="D29" s="133">
        <v>0</v>
      </c>
      <c r="E29" s="133">
        <v>900000</v>
      </c>
      <c r="F29" s="133"/>
      <c r="G29" s="133"/>
      <c r="H29" s="133"/>
      <c r="I29" s="133"/>
      <c r="J29" s="133"/>
      <c r="K29" s="133"/>
      <c r="L29" s="134">
        <f t="shared" ref="L29" si="29">+E29+F29+I29</f>
        <v>900000</v>
      </c>
      <c r="M29" s="134">
        <f t="shared" ref="M29" si="30">+E29+G29+J29</f>
        <v>900000</v>
      </c>
      <c r="N29" s="134">
        <f t="shared" ref="N29" si="31">+E29+H29+K29</f>
        <v>900000</v>
      </c>
      <c r="O29" s="133"/>
      <c r="P29" s="133"/>
      <c r="Q29" s="133"/>
      <c r="R29" s="135"/>
      <c r="S29" s="135"/>
      <c r="T29" s="135"/>
      <c r="U29" s="175"/>
      <c r="V29" s="175"/>
      <c r="W29" s="175"/>
      <c r="X29" s="116">
        <f t="shared" si="26"/>
        <v>900000</v>
      </c>
      <c r="Y29" s="116">
        <f t="shared" si="27"/>
        <v>900000</v>
      </c>
      <c r="Z29" s="116">
        <f t="shared" si="28"/>
        <v>900000</v>
      </c>
      <c r="AA29" s="131"/>
      <c r="AB29" s="131"/>
      <c r="AC29" s="131"/>
      <c r="AD29" s="131"/>
    </row>
    <row r="30" spans="1:30" s="36" customFormat="1" ht="27" x14ac:dyDescent="0.2">
      <c r="A30" s="85">
        <v>2</v>
      </c>
      <c r="B30" s="53" t="s">
        <v>382</v>
      </c>
      <c r="C30" s="47" t="s">
        <v>390</v>
      </c>
      <c r="D30" s="86">
        <f t="shared" ref="D30:Z30" si="32">SUM(D31:D32)</f>
        <v>7906095.0999999996</v>
      </c>
      <c r="E30" s="86">
        <f t="shared" si="32"/>
        <v>34694495.700000003</v>
      </c>
      <c r="F30" s="86">
        <f t="shared" si="32"/>
        <v>0</v>
      </c>
      <c r="G30" s="86">
        <f t="shared" si="32"/>
        <v>0</v>
      </c>
      <c r="H30" s="86">
        <f t="shared" si="32"/>
        <v>0</v>
      </c>
      <c r="I30" s="86">
        <f t="shared" si="32"/>
        <v>0</v>
      </c>
      <c r="J30" s="86">
        <f t="shared" si="32"/>
        <v>0</v>
      </c>
      <c r="K30" s="86">
        <f t="shared" si="32"/>
        <v>0</v>
      </c>
      <c r="L30" s="87">
        <f t="shared" si="32"/>
        <v>34694495.700000003</v>
      </c>
      <c r="M30" s="87">
        <f t="shared" si="32"/>
        <v>34694495.700000003</v>
      </c>
      <c r="N30" s="87">
        <f t="shared" si="32"/>
        <v>34694495.700000003</v>
      </c>
      <c r="O30" s="86">
        <f t="shared" si="32"/>
        <v>0</v>
      </c>
      <c r="P30" s="86">
        <f t="shared" si="32"/>
        <v>0</v>
      </c>
      <c r="Q30" s="86">
        <f t="shared" si="32"/>
        <v>0</v>
      </c>
      <c r="R30" s="96">
        <f t="shared" si="32"/>
        <v>0</v>
      </c>
      <c r="S30" s="96">
        <f t="shared" si="32"/>
        <v>0</v>
      </c>
      <c r="T30" s="96">
        <f t="shared" si="32"/>
        <v>0</v>
      </c>
      <c r="U30" s="114">
        <f t="shared" ref="U30:W30" si="33">SUM(U31:U32)</f>
        <v>0</v>
      </c>
      <c r="V30" s="114">
        <f t="shared" si="33"/>
        <v>0</v>
      </c>
      <c r="W30" s="114">
        <f t="shared" si="33"/>
        <v>0</v>
      </c>
      <c r="X30" s="88">
        <f t="shared" si="32"/>
        <v>34694495.700000003</v>
      </c>
      <c r="Y30" s="88">
        <f t="shared" si="32"/>
        <v>34694495.700000003</v>
      </c>
      <c r="Z30" s="88">
        <f t="shared" si="32"/>
        <v>34694495.700000003</v>
      </c>
      <c r="AA30" s="85">
        <v>2024</v>
      </c>
      <c r="AB30" s="85" t="s">
        <v>413</v>
      </c>
      <c r="AC30" s="85" t="s">
        <v>25</v>
      </c>
      <c r="AD30" s="85"/>
    </row>
    <row r="31" spans="1:30" s="58" customFormat="1" ht="27" x14ac:dyDescent="0.2">
      <c r="A31" s="131">
        <v>4</v>
      </c>
      <c r="B31" s="155"/>
      <c r="C31" s="155" t="s">
        <v>74</v>
      </c>
      <c r="D31" s="133">
        <v>6854068.8899999997</v>
      </c>
      <c r="E31" s="133">
        <v>27912019.600000001</v>
      </c>
      <c r="F31" s="133"/>
      <c r="G31" s="133"/>
      <c r="H31" s="133"/>
      <c r="I31" s="133"/>
      <c r="J31" s="133"/>
      <c r="K31" s="133"/>
      <c r="L31" s="134">
        <f t="shared" si="1"/>
        <v>27912019.600000001</v>
      </c>
      <c r="M31" s="134">
        <f t="shared" si="2"/>
        <v>27912019.600000001</v>
      </c>
      <c r="N31" s="134">
        <f t="shared" si="3"/>
        <v>27912019.600000001</v>
      </c>
      <c r="O31" s="133"/>
      <c r="P31" s="133"/>
      <c r="Q31" s="133"/>
      <c r="R31" s="135"/>
      <c r="S31" s="135"/>
      <c r="T31" s="135"/>
      <c r="U31" s="175"/>
      <c r="V31" s="175"/>
      <c r="W31" s="175"/>
      <c r="X31" s="116">
        <f t="shared" ref="X31:X32" si="34">+L31+O31+R31+U31</f>
        <v>27912019.600000001</v>
      </c>
      <c r="Y31" s="116">
        <f t="shared" ref="Y31:Y32" si="35">+M31+P31+S31+V31</f>
        <v>27912019.600000001</v>
      </c>
      <c r="Z31" s="116">
        <f t="shared" ref="Z31:Z32" si="36">+N31+Q31+T31+W31</f>
        <v>27912019.600000001</v>
      </c>
      <c r="AA31" s="131"/>
      <c r="AB31" s="131"/>
      <c r="AC31" s="131"/>
      <c r="AD31" s="131"/>
    </row>
    <row r="32" spans="1:30" s="58" customFormat="1" ht="13.5" x14ac:dyDescent="0.2">
      <c r="A32" s="131">
        <v>5</v>
      </c>
      <c r="B32" s="155"/>
      <c r="C32" s="155" t="s">
        <v>96</v>
      </c>
      <c r="D32" s="133">
        <v>1052026.21</v>
      </c>
      <c r="E32" s="133">
        <v>6782476.0999999996</v>
      </c>
      <c r="F32" s="133"/>
      <c r="G32" s="133"/>
      <c r="H32" s="133"/>
      <c r="I32" s="133"/>
      <c r="J32" s="133"/>
      <c r="K32" s="133"/>
      <c r="L32" s="134">
        <f t="shared" si="1"/>
        <v>6782476.0999999996</v>
      </c>
      <c r="M32" s="134">
        <f t="shared" si="2"/>
        <v>6782476.0999999996</v>
      </c>
      <c r="N32" s="134">
        <f t="shared" si="3"/>
        <v>6782476.0999999996</v>
      </c>
      <c r="O32" s="133"/>
      <c r="P32" s="133"/>
      <c r="Q32" s="133"/>
      <c r="R32" s="135"/>
      <c r="S32" s="135"/>
      <c r="T32" s="135"/>
      <c r="U32" s="175"/>
      <c r="V32" s="175"/>
      <c r="W32" s="175"/>
      <c r="X32" s="116">
        <f t="shared" si="34"/>
        <v>6782476.0999999996</v>
      </c>
      <c r="Y32" s="116">
        <f t="shared" si="35"/>
        <v>6782476.0999999996</v>
      </c>
      <c r="Z32" s="116">
        <f t="shared" si="36"/>
        <v>6782476.0999999996</v>
      </c>
      <c r="AA32" s="131"/>
      <c r="AB32" s="131"/>
      <c r="AC32" s="131"/>
      <c r="AD32" s="131"/>
    </row>
    <row r="33" spans="1:30" s="36" customFormat="1" ht="40.5" x14ac:dyDescent="0.2">
      <c r="A33" s="85">
        <v>6</v>
      </c>
      <c r="B33" s="53" t="s">
        <v>383</v>
      </c>
      <c r="C33" s="47" t="s">
        <v>391</v>
      </c>
      <c r="D33" s="86">
        <f>SUM(D34:D45)</f>
        <v>3516945.6999999988</v>
      </c>
      <c r="E33" s="86">
        <f t="shared" ref="E33:Z33" si="37">SUM(E34:E45)</f>
        <v>1250000</v>
      </c>
      <c r="F33" s="86">
        <f t="shared" si="37"/>
        <v>0</v>
      </c>
      <c r="G33" s="86">
        <f t="shared" si="37"/>
        <v>0</v>
      </c>
      <c r="H33" s="86">
        <f t="shared" si="37"/>
        <v>0</v>
      </c>
      <c r="I33" s="86">
        <f t="shared" si="37"/>
        <v>0</v>
      </c>
      <c r="J33" s="86">
        <f t="shared" si="37"/>
        <v>0</v>
      </c>
      <c r="K33" s="86">
        <f t="shared" si="37"/>
        <v>0</v>
      </c>
      <c r="L33" s="87">
        <f t="shared" si="37"/>
        <v>1250000</v>
      </c>
      <c r="M33" s="87">
        <f t="shared" si="37"/>
        <v>1250000</v>
      </c>
      <c r="N33" s="87">
        <f t="shared" si="37"/>
        <v>1250000</v>
      </c>
      <c r="O33" s="86">
        <f t="shared" si="37"/>
        <v>0</v>
      </c>
      <c r="P33" s="86">
        <f t="shared" si="37"/>
        <v>0</v>
      </c>
      <c r="Q33" s="86">
        <f t="shared" si="37"/>
        <v>0</v>
      </c>
      <c r="R33" s="96">
        <f t="shared" si="37"/>
        <v>0</v>
      </c>
      <c r="S33" s="96">
        <f t="shared" si="37"/>
        <v>0</v>
      </c>
      <c r="T33" s="96">
        <f t="shared" si="37"/>
        <v>0</v>
      </c>
      <c r="U33" s="114">
        <f t="shared" ref="U33:W33" si="38">SUM(U34:U45)</f>
        <v>0</v>
      </c>
      <c r="V33" s="114">
        <f t="shared" si="38"/>
        <v>0</v>
      </c>
      <c r="W33" s="114">
        <f t="shared" si="38"/>
        <v>0</v>
      </c>
      <c r="X33" s="88">
        <f t="shared" si="37"/>
        <v>1250000</v>
      </c>
      <c r="Y33" s="88">
        <f t="shared" si="37"/>
        <v>1250000</v>
      </c>
      <c r="Z33" s="88">
        <f t="shared" si="37"/>
        <v>1250000</v>
      </c>
      <c r="AA33" s="85">
        <v>2024</v>
      </c>
      <c r="AB33" s="85" t="s">
        <v>413</v>
      </c>
      <c r="AC33" s="85" t="s">
        <v>25</v>
      </c>
      <c r="AD33" s="85"/>
    </row>
    <row r="34" spans="1:30" s="58" customFormat="1" ht="27" x14ac:dyDescent="0.2">
      <c r="A34" s="131">
        <v>7</v>
      </c>
      <c r="B34" s="155"/>
      <c r="C34" s="155" t="s">
        <v>74</v>
      </c>
      <c r="D34" s="133">
        <v>2415622.3199999998</v>
      </c>
      <c r="E34" s="133">
        <v>1200000</v>
      </c>
      <c r="F34" s="133"/>
      <c r="G34" s="133"/>
      <c r="H34" s="133"/>
      <c r="I34" s="133"/>
      <c r="J34" s="133"/>
      <c r="K34" s="133"/>
      <c r="L34" s="134">
        <f t="shared" si="1"/>
        <v>1200000</v>
      </c>
      <c r="M34" s="134">
        <f t="shared" si="2"/>
        <v>1200000</v>
      </c>
      <c r="N34" s="134">
        <f t="shared" si="3"/>
        <v>1200000</v>
      </c>
      <c r="O34" s="133"/>
      <c r="P34" s="133"/>
      <c r="Q34" s="133"/>
      <c r="R34" s="135"/>
      <c r="S34" s="135"/>
      <c r="T34" s="135"/>
      <c r="U34" s="175"/>
      <c r="V34" s="175"/>
      <c r="W34" s="175"/>
      <c r="X34" s="116">
        <f t="shared" ref="X34:X45" si="39">+L34+O34+R34+U34</f>
        <v>1200000</v>
      </c>
      <c r="Y34" s="116">
        <f t="shared" ref="Y34:Y45" si="40">+M34+P34+S34+V34</f>
        <v>1200000</v>
      </c>
      <c r="Z34" s="116">
        <f t="shared" ref="Z34:Z45" si="41">+N34+Q34+T34+W34</f>
        <v>1200000</v>
      </c>
      <c r="AA34" s="131"/>
      <c r="AB34" s="131"/>
      <c r="AC34" s="131"/>
      <c r="AD34" s="131"/>
    </row>
    <row r="35" spans="1:30" s="58" customFormat="1" ht="13.5" x14ac:dyDescent="0.2">
      <c r="A35" s="131">
        <v>8</v>
      </c>
      <c r="B35" s="155"/>
      <c r="C35" s="155" t="s">
        <v>212</v>
      </c>
      <c r="D35" s="133">
        <v>0</v>
      </c>
      <c r="E35" s="133">
        <v>50000</v>
      </c>
      <c r="F35" s="133"/>
      <c r="G35" s="133"/>
      <c r="H35" s="133"/>
      <c r="I35" s="133"/>
      <c r="J35" s="133"/>
      <c r="K35" s="133"/>
      <c r="L35" s="134">
        <f t="shared" ref="L35" si="42">+E35+F35+I35</f>
        <v>50000</v>
      </c>
      <c r="M35" s="134">
        <f t="shared" ref="M35" si="43">+E35+G35+J35</f>
        <v>50000</v>
      </c>
      <c r="N35" s="134">
        <f t="shared" ref="N35" si="44">+E35+H35+K35</f>
        <v>50000</v>
      </c>
      <c r="O35" s="133"/>
      <c r="P35" s="133"/>
      <c r="Q35" s="133"/>
      <c r="R35" s="135"/>
      <c r="S35" s="135"/>
      <c r="T35" s="135"/>
      <c r="U35" s="175"/>
      <c r="V35" s="175"/>
      <c r="W35" s="175"/>
      <c r="X35" s="116">
        <f t="shared" si="39"/>
        <v>50000</v>
      </c>
      <c r="Y35" s="116">
        <f t="shared" si="40"/>
        <v>50000</v>
      </c>
      <c r="Z35" s="116">
        <f t="shared" si="41"/>
        <v>50000</v>
      </c>
      <c r="AA35" s="131"/>
      <c r="AB35" s="131"/>
      <c r="AC35" s="131"/>
      <c r="AD35" s="131"/>
    </row>
    <row r="36" spans="1:30" s="58" customFormat="1" ht="13.5" x14ac:dyDescent="0.2">
      <c r="A36" s="131">
        <v>8</v>
      </c>
      <c r="B36" s="155"/>
      <c r="C36" s="155" t="s">
        <v>185</v>
      </c>
      <c r="D36" s="133">
        <v>60621.82</v>
      </c>
      <c r="E36" s="133"/>
      <c r="F36" s="133"/>
      <c r="G36" s="133"/>
      <c r="H36" s="133"/>
      <c r="I36" s="133"/>
      <c r="J36" s="133"/>
      <c r="K36" s="133"/>
      <c r="L36" s="134">
        <f t="shared" si="1"/>
        <v>0</v>
      </c>
      <c r="M36" s="134">
        <f t="shared" si="2"/>
        <v>0</v>
      </c>
      <c r="N36" s="134">
        <f t="shared" si="3"/>
        <v>0</v>
      </c>
      <c r="O36" s="133"/>
      <c r="P36" s="133"/>
      <c r="Q36" s="133"/>
      <c r="R36" s="135"/>
      <c r="S36" s="135"/>
      <c r="T36" s="135"/>
      <c r="U36" s="175"/>
      <c r="V36" s="175"/>
      <c r="W36" s="175"/>
      <c r="X36" s="116">
        <f t="shared" si="39"/>
        <v>0</v>
      </c>
      <c r="Y36" s="116">
        <f t="shared" si="40"/>
        <v>0</v>
      </c>
      <c r="Z36" s="116">
        <f t="shared" si="41"/>
        <v>0</v>
      </c>
      <c r="AA36" s="131"/>
      <c r="AB36" s="131"/>
      <c r="AC36" s="131"/>
      <c r="AD36" s="131"/>
    </row>
    <row r="37" spans="1:30" s="58" customFormat="1" ht="13.5" x14ac:dyDescent="0.2">
      <c r="A37" s="131">
        <v>9</v>
      </c>
      <c r="B37" s="155"/>
      <c r="C37" s="155" t="s">
        <v>115</v>
      </c>
      <c r="D37" s="133">
        <v>34147.050000000003</v>
      </c>
      <c r="E37" s="133"/>
      <c r="F37" s="133"/>
      <c r="G37" s="133"/>
      <c r="H37" s="133"/>
      <c r="I37" s="133"/>
      <c r="J37" s="133"/>
      <c r="K37" s="133"/>
      <c r="L37" s="134">
        <f t="shared" si="1"/>
        <v>0</v>
      </c>
      <c r="M37" s="134">
        <f t="shared" si="2"/>
        <v>0</v>
      </c>
      <c r="N37" s="134">
        <f t="shared" si="3"/>
        <v>0</v>
      </c>
      <c r="O37" s="133"/>
      <c r="P37" s="133"/>
      <c r="Q37" s="133"/>
      <c r="R37" s="135"/>
      <c r="S37" s="135"/>
      <c r="T37" s="135"/>
      <c r="U37" s="175"/>
      <c r="V37" s="175"/>
      <c r="W37" s="175"/>
      <c r="X37" s="116">
        <f t="shared" si="39"/>
        <v>0</v>
      </c>
      <c r="Y37" s="116">
        <f t="shared" si="40"/>
        <v>0</v>
      </c>
      <c r="Z37" s="116">
        <f t="shared" si="41"/>
        <v>0</v>
      </c>
      <c r="AA37" s="131"/>
      <c r="AB37" s="131"/>
      <c r="AC37" s="131"/>
      <c r="AD37" s="131"/>
    </row>
    <row r="38" spans="1:30" s="58" customFormat="1" ht="13.5" x14ac:dyDescent="0.2">
      <c r="A38" s="131">
        <v>10</v>
      </c>
      <c r="B38" s="155"/>
      <c r="C38" s="155" t="s">
        <v>186</v>
      </c>
      <c r="D38" s="133">
        <v>360456.17</v>
      </c>
      <c r="E38" s="133"/>
      <c r="F38" s="133"/>
      <c r="G38" s="133"/>
      <c r="H38" s="133"/>
      <c r="I38" s="133"/>
      <c r="J38" s="133"/>
      <c r="K38" s="133"/>
      <c r="L38" s="134">
        <f t="shared" si="1"/>
        <v>0</v>
      </c>
      <c r="M38" s="134">
        <f t="shared" si="2"/>
        <v>0</v>
      </c>
      <c r="N38" s="134">
        <f t="shared" si="3"/>
        <v>0</v>
      </c>
      <c r="O38" s="133"/>
      <c r="P38" s="133"/>
      <c r="Q38" s="133"/>
      <c r="R38" s="135"/>
      <c r="S38" s="135"/>
      <c r="T38" s="135"/>
      <c r="U38" s="175"/>
      <c r="V38" s="175"/>
      <c r="W38" s="175"/>
      <c r="X38" s="116">
        <f t="shared" si="39"/>
        <v>0</v>
      </c>
      <c r="Y38" s="116">
        <f t="shared" si="40"/>
        <v>0</v>
      </c>
      <c r="Z38" s="116">
        <f t="shared" si="41"/>
        <v>0</v>
      </c>
      <c r="AA38" s="131"/>
      <c r="AB38" s="131"/>
      <c r="AC38" s="131"/>
      <c r="AD38" s="131"/>
    </row>
    <row r="39" spans="1:30" s="58" customFormat="1" ht="13.5" x14ac:dyDescent="0.2">
      <c r="A39" s="131">
        <v>11</v>
      </c>
      <c r="B39" s="155"/>
      <c r="C39" s="155" t="s">
        <v>116</v>
      </c>
      <c r="D39" s="133">
        <v>35873.550000000003</v>
      </c>
      <c r="E39" s="133"/>
      <c r="F39" s="133"/>
      <c r="G39" s="133"/>
      <c r="H39" s="133"/>
      <c r="I39" s="133"/>
      <c r="J39" s="133"/>
      <c r="K39" s="133"/>
      <c r="L39" s="134">
        <f t="shared" si="1"/>
        <v>0</v>
      </c>
      <c r="M39" s="134">
        <f t="shared" si="2"/>
        <v>0</v>
      </c>
      <c r="N39" s="134">
        <f t="shared" si="3"/>
        <v>0</v>
      </c>
      <c r="O39" s="133"/>
      <c r="P39" s="133"/>
      <c r="Q39" s="133"/>
      <c r="R39" s="135"/>
      <c r="S39" s="135"/>
      <c r="T39" s="135"/>
      <c r="U39" s="175"/>
      <c r="V39" s="175"/>
      <c r="W39" s="175"/>
      <c r="X39" s="116">
        <f t="shared" si="39"/>
        <v>0</v>
      </c>
      <c r="Y39" s="116">
        <f t="shared" si="40"/>
        <v>0</v>
      </c>
      <c r="Z39" s="116">
        <f t="shared" si="41"/>
        <v>0</v>
      </c>
      <c r="AA39" s="131"/>
      <c r="AB39" s="131"/>
      <c r="AC39" s="131"/>
      <c r="AD39" s="131"/>
    </row>
    <row r="40" spans="1:30" s="58" customFormat="1" ht="13.5" x14ac:dyDescent="0.2">
      <c r="A40" s="131">
        <v>12</v>
      </c>
      <c r="B40" s="155"/>
      <c r="C40" s="155" t="s">
        <v>117</v>
      </c>
      <c r="D40" s="133">
        <v>114387.12</v>
      </c>
      <c r="E40" s="133"/>
      <c r="F40" s="133"/>
      <c r="G40" s="133"/>
      <c r="H40" s="133"/>
      <c r="I40" s="133"/>
      <c r="J40" s="133"/>
      <c r="K40" s="133"/>
      <c r="L40" s="134">
        <f t="shared" si="1"/>
        <v>0</v>
      </c>
      <c r="M40" s="134">
        <f t="shared" si="2"/>
        <v>0</v>
      </c>
      <c r="N40" s="134">
        <f t="shared" si="3"/>
        <v>0</v>
      </c>
      <c r="O40" s="133"/>
      <c r="P40" s="133"/>
      <c r="Q40" s="133"/>
      <c r="R40" s="135"/>
      <c r="S40" s="135"/>
      <c r="T40" s="135"/>
      <c r="U40" s="175"/>
      <c r="V40" s="175"/>
      <c r="W40" s="175"/>
      <c r="X40" s="116">
        <f t="shared" si="39"/>
        <v>0</v>
      </c>
      <c r="Y40" s="116">
        <f t="shared" si="40"/>
        <v>0</v>
      </c>
      <c r="Z40" s="116">
        <f t="shared" si="41"/>
        <v>0</v>
      </c>
      <c r="AA40" s="131"/>
      <c r="AB40" s="131"/>
      <c r="AC40" s="131"/>
      <c r="AD40" s="131"/>
    </row>
    <row r="41" spans="1:30" s="58" customFormat="1" ht="13.5" x14ac:dyDescent="0.2">
      <c r="A41" s="131">
        <v>13</v>
      </c>
      <c r="B41" s="155"/>
      <c r="C41" s="155" t="s">
        <v>187</v>
      </c>
      <c r="D41" s="133">
        <v>186680.51</v>
      </c>
      <c r="E41" s="133"/>
      <c r="F41" s="133"/>
      <c r="G41" s="133"/>
      <c r="H41" s="133"/>
      <c r="I41" s="133"/>
      <c r="J41" s="133"/>
      <c r="K41" s="133"/>
      <c r="L41" s="134">
        <f t="shared" si="1"/>
        <v>0</v>
      </c>
      <c r="M41" s="134">
        <f t="shared" si="2"/>
        <v>0</v>
      </c>
      <c r="N41" s="134">
        <f t="shared" si="3"/>
        <v>0</v>
      </c>
      <c r="O41" s="133"/>
      <c r="P41" s="133"/>
      <c r="Q41" s="133"/>
      <c r="R41" s="135"/>
      <c r="S41" s="135"/>
      <c r="T41" s="135"/>
      <c r="U41" s="175"/>
      <c r="V41" s="175"/>
      <c r="W41" s="175"/>
      <c r="X41" s="116">
        <f t="shared" si="39"/>
        <v>0</v>
      </c>
      <c r="Y41" s="116">
        <f t="shared" si="40"/>
        <v>0</v>
      </c>
      <c r="Z41" s="116">
        <f t="shared" si="41"/>
        <v>0</v>
      </c>
      <c r="AA41" s="131"/>
      <c r="AB41" s="131"/>
      <c r="AC41" s="131"/>
      <c r="AD41" s="131"/>
    </row>
    <row r="42" spans="1:30" s="58" customFormat="1" ht="13.5" x14ac:dyDescent="0.2">
      <c r="A42" s="131">
        <v>14</v>
      </c>
      <c r="B42" s="155"/>
      <c r="C42" s="155" t="s">
        <v>118</v>
      </c>
      <c r="D42" s="133">
        <v>197723.53</v>
      </c>
      <c r="E42" s="133"/>
      <c r="F42" s="133"/>
      <c r="G42" s="133"/>
      <c r="H42" s="133"/>
      <c r="I42" s="133"/>
      <c r="J42" s="133"/>
      <c r="K42" s="133"/>
      <c r="L42" s="134">
        <f t="shared" ref="L42:L48" si="45">+E42+F42+I42</f>
        <v>0</v>
      </c>
      <c r="M42" s="134">
        <f t="shared" ref="M42:M48" si="46">+E42+G42+J42</f>
        <v>0</v>
      </c>
      <c r="N42" s="134">
        <f t="shared" ref="N42:N48" si="47">+E42+H42+K42</f>
        <v>0</v>
      </c>
      <c r="O42" s="133"/>
      <c r="P42" s="133"/>
      <c r="Q42" s="133"/>
      <c r="R42" s="135"/>
      <c r="S42" s="135"/>
      <c r="T42" s="135"/>
      <c r="U42" s="175"/>
      <c r="V42" s="175"/>
      <c r="W42" s="175"/>
      <c r="X42" s="116">
        <f t="shared" si="39"/>
        <v>0</v>
      </c>
      <c r="Y42" s="116">
        <f t="shared" si="40"/>
        <v>0</v>
      </c>
      <c r="Z42" s="116">
        <f t="shared" si="41"/>
        <v>0</v>
      </c>
      <c r="AA42" s="131"/>
      <c r="AB42" s="131"/>
      <c r="AC42" s="131"/>
      <c r="AD42" s="131"/>
    </row>
    <row r="43" spans="1:30" s="58" customFormat="1" ht="13.5" x14ac:dyDescent="0.2">
      <c r="A43" s="131">
        <v>15</v>
      </c>
      <c r="B43" s="155"/>
      <c r="C43" s="155" t="s">
        <v>119</v>
      </c>
      <c r="D43" s="133">
        <v>76653.81</v>
      </c>
      <c r="E43" s="133"/>
      <c r="F43" s="133"/>
      <c r="G43" s="133"/>
      <c r="H43" s="133"/>
      <c r="I43" s="133"/>
      <c r="J43" s="133"/>
      <c r="K43" s="133"/>
      <c r="L43" s="134">
        <f t="shared" si="45"/>
        <v>0</v>
      </c>
      <c r="M43" s="134">
        <f t="shared" si="46"/>
        <v>0</v>
      </c>
      <c r="N43" s="134">
        <f t="shared" si="47"/>
        <v>0</v>
      </c>
      <c r="O43" s="133"/>
      <c r="P43" s="133"/>
      <c r="Q43" s="133"/>
      <c r="R43" s="135"/>
      <c r="S43" s="135"/>
      <c r="T43" s="135"/>
      <c r="U43" s="175"/>
      <c r="V43" s="175"/>
      <c r="W43" s="175"/>
      <c r="X43" s="116">
        <f t="shared" si="39"/>
        <v>0</v>
      </c>
      <c r="Y43" s="116">
        <f t="shared" si="40"/>
        <v>0</v>
      </c>
      <c r="Z43" s="116">
        <f t="shared" si="41"/>
        <v>0</v>
      </c>
      <c r="AA43" s="131"/>
      <c r="AB43" s="131"/>
      <c r="AC43" s="131"/>
      <c r="AD43" s="131"/>
    </row>
    <row r="44" spans="1:30" s="58" customFormat="1" ht="13.5" x14ac:dyDescent="0.2">
      <c r="A44" s="131">
        <v>16</v>
      </c>
      <c r="B44" s="155"/>
      <c r="C44" s="155" t="s">
        <v>120</v>
      </c>
      <c r="D44" s="133">
        <v>34779.82</v>
      </c>
      <c r="E44" s="133"/>
      <c r="F44" s="133"/>
      <c r="G44" s="133"/>
      <c r="H44" s="133"/>
      <c r="I44" s="133"/>
      <c r="J44" s="133"/>
      <c r="K44" s="133"/>
      <c r="L44" s="134">
        <f t="shared" si="45"/>
        <v>0</v>
      </c>
      <c r="M44" s="134">
        <f t="shared" si="46"/>
        <v>0</v>
      </c>
      <c r="N44" s="134">
        <f t="shared" si="47"/>
        <v>0</v>
      </c>
      <c r="O44" s="133"/>
      <c r="P44" s="133"/>
      <c r="Q44" s="133"/>
      <c r="R44" s="135"/>
      <c r="S44" s="135"/>
      <c r="T44" s="135"/>
      <c r="U44" s="175"/>
      <c r="V44" s="175"/>
      <c r="W44" s="175"/>
      <c r="X44" s="116">
        <f t="shared" si="39"/>
        <v>0</v>
      </c>
      <c r="Y44" s="116">
        <f t="shared" si="40"/>
        <v>0</v>
      </c>
      <c r="Z44" s="116">
        <f t="shared" si="41"/>
        <v>0</v>
      </c>
      <c r="AA44" s="131"/>
      <c r="AB44" s="131"/>
      <c r="AC44" s="131"/>
      <c r="AD44" s="131"/>
    </row>
    <row r="45" spans="1:30" s="58" customFormat="1" ht="13.5" x14ac:dyDescent="0.2">
      <c r="A45" s="131">
        <v>17</v>
      </c>
      <c r="B45" s="155"/>
      <c r="C45" s="155" t="s">
        <v>188</v>
      </c>
      <c r="D45" s="133">
        <v>0</v>
      </c>
      <c r="E45" s="133"/>
      <c r="F45" s="133"/>
      <c r="G45" s="133"/>
      <c r="H45" s="133"/>
      <c r="I45" s="133"/>
      <c r="J45" s="133"/>
      <c r="K45" s="133"/>
      <c r="L45" s="134">
        <f t="shared" si="45"/>
        <v>0</v>
      </c>
      <c r="M45" s="134">
        <f t="shared" si="46"/>
        <v>0</v>
      </c>
      <c r="N45" s="134">
        <f t="shared" si="47"/>
        <v>0</v>
      </c>
      <c r="O45" s="133"/>
      <c r="P45" s="133"/>
      <c r="Q45" s="133"/>
      <c r="R45" s="135"/>
      <c r="S45" s="135"/>
      <c r="T45" s="135"/>
      <c r="U45" s="175"/>
      <c r="V45" s="175"/>
      <c r="W45" s="175"/>
      <c r="X45" s="116">
        <f t="shared" si="39"/>
        <v>0</v>
      </c>
      <c r="Y45" s="116">
        <f t="shared" si="40"/>
        <v>0</v>
      </c>
      <c r="Z45" s="116">
        <f t="shared" si="41"/>
        <v>0</v>
      </c>
      <c r="AA45" s="131"/>
      <c r="AB45" s="131"/>
      <c r="AC45" s="131"/>
      <c r="AD45" s="131"/>
    </row>
    <row r="46" spans="1:30" s="36" customFormat="1" ht="54" x14ac:dyDescent="0.2">
      <c r="A46" s="85">
        <v>18</v>
      </c>
      <c r="B46" s="53" t="s">
        <v>384</v>
      </c>
      <c r="C46" s="47" t="s">
        <v>392</v>
      </c>
      <c r="D46" s="86">
        <f>+D47</f>
        <v>0</v>
      </c>
      <c r="E46" s="86">
        <f t="shared" ref="E46:Z46" si="48">+E47</f>
        <v>0</v>
      </c>
      <c r="F46" s="86">
        <f t="shared" si="48"/>
        <v>0</v>
      </c>
      <c r="G46" s="86">
        <f t="shared" si="48"/>
        <v>0</v>
      </c>
      <c r="H46" s="86">
        <f t="shared" si="48"/>
        <v>0</v>
      </c>
      <c r="I46" s="86">
        <f t="shared" si="48"/>
        <v>0</v>
      </c>
      <c r="J46" s="86">
        <f t="shared" si="48"/>
        <v>0</v>
      </c>
      <c r="K46" s="86">
        <f t="shared" si="48"/>
        <v>0</v>
      </c>
      <c r="L46" s="87">
        <f t="shared" si="48"/>
        <v>0</v>
      </c>
      <c r="M46" s="87">
        <f t="shared" si="48"/>
        <v>0</v>
      </c>
      <c r="N46" s="87">
        <f t="shared" si="48"/>
        <v>0</v>
      </c>
      <c r="O46" s="86">
        <f t="shared" si="48"/>
        <v>0</v>
      </c>
      <c r="P46" s="86">
        <f t="shared" si="48"/>
        <v>0</v>
      </c>
      <c r="Q46" s="86">
        <f t="shared" si="48"/>
        <v>0</v>
      </c>
      <c r="R46" s="96">
        <f t="shared" si="48"/>
        <v>0</v>
      </c>
      <c r="S46" s="96">
        <f t="shared" si="48"/>
        <v>0</v>
      </c>
      <c r="T46" s="96">
        <f t="shared" si="48"/>
        <v>0</v>
      </c>
      <c r="U46" s="114">
        <f t="shared" si="48"/>
        <v>0</v>
      </c>
      <c r="V46" s="114">
        <f t="shared" si="48"/>
        <v>0</v>
      </c>
      <c r="W46" s="114">
        <f t="shared" si="48"/>
        <v>0</v>
      </c>
      <c r="X46" s="88">
        <f t="shared" si="48"/>
        <v>0</v>
      </c>
      <c r="Y46" s="88">
        <f t="shared" si="48"/>
        <v>0</v>
      </c>
      <c r="Z46" s="88">
        <f t="shared" si="48"/>
        <v>0</v>
      </c>
      <c r="AA46" s="85"/>
      <c r="AB46" s="85"/>
      <c r="AC46" s="85"/>
      <c r="AD46" s="85"/>
    </row>
    <row r="47" spans="1:30" s="58" customFormat="1" ht="27" x14ac:dyDescent="0.2">
      <c r="A47" s="131">
        <v>19</v>
      </c>
      <c r="B47" s="155"/>
      <c r="C47" s="155" t="s">
        <v>74</v>
      </c>
      <c r="D47" s="133">
        <v>0</v>
      </c>
      <c r="E47" s="133"/>
      <c r="F47" s="133"/>
      <c r="G47" s="133"/>
      <c r="H47" s="133"/>
      <c r="I47" s="133"/>
      <c r="J47" s="133"/>
      <c r="K47" s="133"/>
      <c r="L47" s="134">
        <f t="shared" si="45"/>
        <v>0</v>
      </c>
      <c r="M47" s="134">
        <f t="shared" si="46"/>
        <v>0</v>
      </c>
      <c r="N47" s="134">
        <f t="shared" si="47"/>
        <v>0</v>
      </c>
      <c r="O47" s="133"/>
      <c r="P47" s="133"/>
      <c r="Q47" s="133"/>
      <c r="R47" s="135"/>
      <c r="S47" s="135"/>
      <c r="T47" s="135"/>
      <c r="U47" s="175"/>
      <c r="V47" s="175"/>
      <c r="W47" s="175"/>
      <c r="X47" s="116">
        <f t="shared" ref="X47:X48" si="49">+L47+O47+R47+U47</f>
        <v>0</v>
      </c>
      <c r="Y47" s="116">
        <f t="shared" ref="Y47:Y48" si="50">+M47+P47+S47+V47</f>
        <v>0</v>
      </c>
      <c r="Z47" s="116">
        <f t="shared" ref="Z47:Z48" si="51">+N47+Q47+T47+W47</f>
        <v>0</v>
      </c>
      <c r="AA47" s="131"/>
      <c r="AB47" s="131"/>
      <c r="AC47" s="131"/>
      <c r="AD47" s="131"/>
    </row>
    <row r="48" spans="1:30" x14ac:dyDescent="0.25">
      <c r="A48" s="90">
        <v>20</v>
      </c>
      <c r="B48" s="90"/>
      <c r="C48" s="90"/>
      <c r="D48" s="162"/>
      <c r="E48" s="162"/>
      <c r="F48" s="162"/>
      <c r="G48" s="162"/>
      <c r="H48" s="162"/>
      <c r="I48" s="162"/>
      <c r="J48" s="162"/>
      <c r="K48" s="162"/>
      <c r="L48" s="149">
        <f t="shared" si="45"/>
        <v>0</v>
      </c>
      <c r="M48" s="149">
        <f t="shared" si="46"/>
        <v>0</v>
      </c>
      <c r="N48" s="149">
        <f t="shared" si="47"/>
        <v>0</v>
      </c>
      <c r="O48" s="162"/>
      <c r="P48" s="162"/>
      <c r="Q48" s="162"/>
      <c r="R48" s="164"/>
      <c r="S48" s="164"/>
      <c r="T48" s="164"/>
      <c r="U48" s="165"/>
      <c r="V48" s="165"/>
      <c r="W48" s="165"/>
      <c r="X48" s="116">
        <f t="shared" si="49"/>
        <v>0</v>
      </c>
      <c r="Y48" s="116">
        <f t="shared" si="50"/>
        <v>0</v>
      </c>
      <c r="Z48" s="116">
        <f t="shared" si="51"/>
        <v>0</v>
      </c>
      <c r="AA48" s="90"/>
      <c r="AB48" s="90"/>
      <c r="AC48" s="90"/>
      <c r="AD48" s="90"/>
    </row>
    <row r="49" spans="1:30" s="83" customFormat="1" ht="14.25" x14ac:dyDescent="0.2">
      <c r="A49" s="167"/>
      <c r="B49" s="252"/>
      <c r="C49" s="251"/>
      <c r="D49" s="168">
        <f>SUM(D8,D10,D12,D16,D21,D26,D30,D33,D46)</f>
        <v>29971194.02</v>
      </c>
      <c r="E49" s="168">
        <f t="shared" ref="E49:Z49" si="52">SUM(E8,E10,E12,E16,E21,E26,E30,E33,E46)</f>
        <v>84420175.900000006</v>
      </c>
      <c r="F49" s="168">
        <f t="shared" si="52"/>
        <v>0</v>
      </c>
      <c r="G49" s="168">
        <f t="shared" si="52"/>
        <v>0</v>
      </c>
      <c r="H49" s="168">
        <f t="shared" si="52"/>
        <v>0</v>
      </c>
      <c r="I49" s="168">
        <f t="shared" si="52"/>
        <v>0</v>
      </c>
      <c r="J49" s="168">
        <f t="shared" si="52"/>
        <v>0</v>
      </c>
      <c r="K49" s="168">
        <f t="shared" si="52"/>
        <v>0</v>
      </c>
      <c r="L49" s="168">
        <f t="shared" si="52"/>
        <v>84420175.900000006</v>
      </c>
      <c r="M49" s="168">
        <f t="shared" si="52"/>
        <v>84420175.900000006</v>
      </c>
      <c r="N49" s="168">
        <f t="shared" si="52"/>
        <v>84420175.900000006</v>
      </c>
      <c r="O49" s="168">
        <f t="shared" si="52"/>
        <v>0</v>
      </c>
      <c r="P49" s="168">
        <f t="shared" si="52"/>
        <v>0</v>
      </c>
      <c r="Q49" s="168">
        <f t="shared" si="52"/>
        <v>0</v>
      </c>
      <c r="R49" s="168">
        <f t="shared" si="52"/>
        <v>0</v>
      </c>
      <c r="S49" s="168">
        <f t="shared" si="52"/>
        <v>0</v>
      </c>
      <c r="T49" s="168">
        <f t="shared" si="52"/>
        <v>0</v>
      </c>
      <c r="U49" s="168">
        <f t="shared" ref="U49:W49" si="53">SUM(U8,U10,U12,U16,U21,U26,U30,U33,U46)</f>
        <v>0</v>
      </c>
      <c r="V49" s="168">
        <f t="shared" si="53"/>
        <v>0</v>
      </c>
      <c r="W49" s="168">
        <f t="shared" si="53"/>
        <v>0</v>
      </c>
      <c r="X49" s="168">
        <f t="shared" si="52"/>
        <v>84420175.900000006</v>
      </c>
      <c r="Y49" s="168">
        <f t="shared" si="52"/>
        <v>84420175.900000006</v>
      </c>
      <c r="Z49" s="168">
        <f t="shared" si="52"/>
        <v>84420175.900000006</v>
      </c>
      <c r="AA49" s="171" t="s">
        <v>2</v>
      </c>
      <c r="AB49" s="171" t="s">
        <v>2</v>
      </c>
      <c r="AC49" s="171" t="s">
        <v>2</v>
      </c>
      <c r="AD49" s="171" t="s">
        <v>2</v>
      </c>
    </row>
    <row r="50" spans="1:30" x14ac:dyDescent="0.25">
      <c r="A50" s="141"/>
      <c r="B50" s="141"/>
      <c r="C50" s="141"/>
      <c r="D50" s="141">
        <v>29971194.02</v>
      </c>
      <c r="E50" s="141">
        <v>84420175.900000006</v>
      </c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</row>
    <row r="51" spans="1:30" x14ac:dyDescent="0.25">
      <c r="A51" s="141"/>
      <c r="B51" s="141"/>
      <c r="C51" s="141"/>
      <c r="D51" s="173">
        <f>+D49-D50</f>
        <v>0</v>
      </c>
      <c r="E51" s="173">
        <f>+E49-E50</f>
        <v>0</v>
      </c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</row>
    <row r="52" spans="1:30" x14ac:dyDescent="0.25">
      <c r="A52" s="141" t="s">
        <v>5</v>
      </c>
      <c r="B52" s="174"/>
      <c r="C52" s="174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</row>
    <row r="53" spans="1:30" x14ac:dyDescent="0.25">
      <c r="A53" s="141" t="s">
        <v>6</v>
      </c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</row>
  </sheetData>
  <mergeCells count="14">
    <mergeCell ref="B49:C49"/>
    <mergeCell ref="R6:T6"/>
    <mergeCell ref="X6:Z6"/>
    <mergeCell ref="AA6:AA7"/>
    <mergeCell ref="AB6:AB7"/>
    <mergeCell ref="U6:W6"/>
    <mergeCell ref="AC6:AC7"/>
    <mergeCell ref="AD6:AD7"/>
    <mergeCell ref="B6:C6"/>
    <mergeCell ref="D6:E6"/>
    <mergeCell ref="F6:H6"/>
    <mergeCell ref="I6:K6"/>
    <mergeCell ref="L6:N6"/>
    <mergeCell ref="O6:Q6"/>
  </mergeCells>
  <pageMargins left="0.7" right="0.7" top="0.75" bottom="0.75" header="0.3" footer="0.3"/>
  <pageSetup paperSize="9" orientation="portrait" verticalDpi="1200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D65"/>
  <sheetViews>
    <sheetView zoomScale="70" zoomScaleNormal="70" workbookViewId="0">
      <selection activeCell="M2" sqref="M2"/>
    </sheetView>
  </sheetViews>
  <sheetFormatPr defaultRowHeight="15" x14ac:dyDescent="0.25"/>
  <cols>
    <col min="1" max="1" width="4.85546875" customWidth="1"/>
    <col min="2" max="2" width="10" customWidth="1"/>
    <col min="3" max="3" width="47.42578125" customWidth="1"/>
    <col min="4" max="4" width="14.5703125" bestFit="1" customWidth="1"/>
    <col min="5" max="5" width="14.28515625" bestFit="1" customWidth="1"/>
    <col min="6" max="6" width="10.42578125" customWidth="1"/>
    <col min="7" max="8" width="10.28515625" customWidth="1"/>
    <col min="9" max="9" width="12.85546875" bestFit="1" customWidth="1"/>
    <col min="10" max="10" width="13.42578125" bestFit="1" customWidth="1"/>
    <col min="11" max="11" width="13.85546875" bestFit="1" customWidth="1"/>
    <col min="12" max="12" width="14.5703125" bestFit="1" customWidth="1"/>
    <col min="13" max="13" width="13.85546875" bestFit="1" customWidth="1"/>
    <col min="14" max="14" width="14.28515625" bestFit="1" customWidth="1"/>
    <col min="15" max="15" width="9.5703125" customWidth="1"/>
    <col min="16" max="16" width="12.140625" customWidth="1"/>
    <col min="17" max="17" width="9.5703125" bestFit="1" customWidth="1"/>
    <col min="18" max="20" width="9.28515625" customWidth="1"/>
    <col min="21" max="23" width="12.28515625" bestFit="1" customWidth="1"/>
    <col min="24" max="24" width="14.5703125" bestFit="1" customWidth="1"/>
    <col min="25" max="26" width="14.28515625" bestFit="1" customWidth="1"/>
    <col min="27" max="27" width="11.140625" customWidth="1"/>
    <col min="28" max="28" width="10.42578125" customWidth="1"/>
    <col min="29" max="29" width="25" customWidth="1"/>
    <col min="30" max="30" width="23.7109375" hidden="1" customWidth="1"/>
  </cols>
  <sheetData>
    <row r="1" spans="1:30" x14ac:dyDescent="0.25">
      <c r="A1" s="1" t="s">
        <v>525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0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0" ht="17.25" x14ac:dyDescent="0.25">
      <c r="A3" s="1"/>
      <c r="B3" s="13" t="s">
        <v>394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0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30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30" ht="34.5" customHeight="1" x14ac:dyDescent="0.25">
      <c r="A6" s="144"/>
      <c r="B6" s="237" t="s">
        <v>17</v>
      </c>
      <c r="C6" s="237"/>
      <c r="D6" s="237" t="s">
        <v>1</v>
      </c>
      <c r="E6" s="237"/>
      <c r="F6" s="237" t="s">
        <v>510</v>
      </c>
      <c r="G6" s="237"/>
      <c r="H6" s="237"/>
      <c r="I6" s="237" t="s">
        <v>511</v>
      </c>
      <c r="J6" s="237"/>
      <c r="K6" s="237"/>
      <c r="L6" s="242" t="s">
        <v>512</v>
      </c>
      <c r="M6" s="242"/>
      <c r="N6" s="242"/>
      <c r="O6" s="237" t="s">
        <v>513</v>
      </c>
      <c r="P6" s="237"/>
      <c r="Q6" s="237"/>
      <c r="R6" s="234" t="s">
        <v>514</v>
      </c>
      <c r="S6" s="235"/>
      <c r="T6" s="236"/>
      <c r="U6" s="238" t="s">
        <v>446</v>
      </c>
      <c r="V6" s="239"/>
      <c r="W6" s="240"/>
      <c r="X6" s="228" t="s">
        <v>20</v>
      </c>
      <c r="Y6" s="228"/>
      <c r="Z6" s="228"/>
      <c r="AA6" s="237" t="s">
        <v>4</v>
      </c>
      <c r="AB6" s="237" t="s">
        <v>3</v>
      </c>
      <c r="AC6" s="237" t="s">
        <v>515</v>
      </c>
      <c r="AD6" s="237" t="s">
        <v>516</v>
      </c>
    </row>
    <row r="7" spans="1:30" ht="25.5" x14ac:dyDescent="0.25">
      <c r="A7" s="144" t="s">
        <v>8</v>
      </c>
      <c r="B7" s="145" t="s">
        <v>18</v>
      </c>
      <c r="C7" s="144" t="s">
        <v>19</v>
      </c>
      <c r="D7" s="145" t="s">
        <v>11</v>
      </c>
      <c r="E7" s="145" t="s">
        <v>23</v>
      </c>
      <c r="F7" s="145" t="s">
        <v>0</v>
      </c>
      <c r="G7" s="145" t="s">
        <v>9</v>
      </c>
      <c r="H7" s="145" t="s">
        <v>10</v>
      </c>
      <c r="I7" s="145" t="s">
        <v>0</v>
      </c>
      <c r="J7" s="145" t="s">
        <v>9</v>
      </c>
      <c r="K7" s="145" t="s">
        <v>10</v>
      </c>
      <c r="L7" s="145" t="s">
        <v>0</v>
      </c>
      <c r="M7" s="145" t="s">
        <v>9</v>
      </c>
      <c r="N7" s="145" t="s">
        <v>10</v>
      </c>
      <c r="O7" s="145" t="s">
        <v>0</v>
      </c>
      <c r="P7" s="145" t="s">
        <v>9</v>
      </c>
      <c r="Q7" s="145" t="s">
        <v>10</v>
      </c>
      <c r="R7" s="146" t="s">
        <v>0</v>
      </c>
      <c r="S7" s="146" t="s">
        <v>9</v>
      </c>
      <c r="T7" s="146" t="s">
        <v>10</v>
      </c>
      <c r="U7" s="147" t="s">
        <v>0</v>
      </c>
      <c r="V7" s="147" t="s">
        <v>9</v>
      </c>
      <c r="W7" s="147" t="s">
        <v>10</v>
      </c>
      <c r="X7" s="139" t="s">
        <v>0</v>
      </c>
      <c r="Y7" s="139" t="s">
        <v>9</v>
      </c>
      <c r="Z7" s="139" t="s">
        <v>10</v>
      </c>
      <c r="AA7" s="237"/>
      <c r="AB7" s="237"/>
      <c r="AC7" s="237"/>
      <c r="AD7" s="237"/>
    </row>
    <row r="8" spans="1:30" s="36" customFormat="1" ht="27" x14ac:dyDescent="0.2">
      <c r="A8" s="85">
        <v>1</v>
      </c>
      <c r="B8" s="46">
        <v>11001</v>
      </c>
      <c r="C8" s="47" t="s">
        <v>395</v>
      </c>
      <c r="D8" s="86">
        <f>SUM(D9:D20)</f>
        <v>818298.50000000012</v>
      </c>
      <c r="E8" s="86">
        <f t="shared" ref="E8:Z8" si="0">SUM(E9:E20)</f>
        <v>800167.8</v>
      </c>
      <c r="F8" s="86">
        <f t="shared" si="0"/>
        <v>0</v>
      </c>
      <c r="G8" s="86">
        <f t="shared" si="0"/>
        <v>0</v>
      </c>
      <c r="H8" s="86">
        <f t="shared" si="0"/>
        <v>0</v>
      </c>
      <c r="I8" s="86">
        <f t="shared" si="0"/>
        <v>131225.01224920491</v>
      </c>
      <c r="J8" s="86">
        <f t="shared" si="0"/>
        <v>158945.20543905685</v>
      </c>
      <c r="K8" s="86">
        <f t="shared" si="0"/>
        <v>172044.35323905692</v>
      </c>
      <c r="L8" s="87">
        <f t="shared" si="0"/>
        <v>931392.81224920496</v>
      </c>
      <c r="M8" s="87">
        <f t="shared" si="0"/>
        <v>959113.00543905701</v>
      </c>
      <c r="N8" s="87">
        <f t="shared" si="0"/>
        <v>972212.15323905693</v>
      </c>
      <c r="O8" s="86">
        <f t="shared" si="0"/>
        <v>0</v>
      </c>
      <c r="P8" s="86">
        <f t="shared" si="0"/>
        <v>0</v>
      </c>
      <c r="Q8" s="86">
        <f t="shared" si="0"/>
        <v>0</v>
      </c>
      <c r="R8" s="96">
        <f t="shared" si="0"/>
        <v>0</v>
      </c>
      <c r="S8" s="96">
        <f t="shared" si="0"/>
        <v>0</v>
      </c>
      <c r="T8" s="96">
        <f t="shared" si="0"/>
        <v>0</v>
      </c>
      <c r="U8" s="114">
        <f t="shared" ref="U8:W8" si="1">SUM(U9:U20)</f>
        <v>0</v>
      </c>
      <c r="V8" s="114">
        <f t="shared" si="1"/>
        <v>0</v>
      </c>
      <c r="W8" s="114">
        <f t="shared" si="1"/>
        <v>0</v>
      </c>
      <c r="X8" s="88">
        <f>SUM(X9:X20)</f>
        <v>931392.81224920496</v>
      </c>
      <c r="Y8" s="88">
        <f t="shared" si="0"/>
        <v>959113.00543905701</v>
      </c>
      <c r="Z8" s="88">
        <f t="shared" si="0"/>
        <v>972212.15323905693</v>
      </c>
      <c r="AA8" s="85">
        <v>2024</v>
      </c>
      <c r="AB8" s="85" t="s">
        <v>413</v>
      </c>
      <c r="AC8" s="85" t="s">
        <v>25</v>
      </c>
      <c r="AD8" s="85"/>
    </row>
    <row r="9" spans="1:30" s="78" customFormat="1" ht="27" x14ac:dyDescent="0.2">
      <c r="A9" s="131"/>
      <c r="B9" s="154"/>
      <c r="C9" s="155" t="s">
        <v>184</v>
      </c>
      <c r="D9" s="133">
        <v>22719.200000000001</v>
      </c>
      <c r="E9" s="133">
        <v>22872.6</v>
      </c>
      <c r="F9" s="133">
        <v>0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4">
        <f t="shared" ref="L9:L20" si="2">+E9+F9+I9</f>
        <v>22872.6</v>
      </c>
      <c r="M9" s="134">
        <f t="shared" ref="M9:M20" si="3">+E9+G9+J9</f>
        <v>22872.6</v>
      </c>
      <c r="N9" s="134">
        <f t="shared" ref="N9:N20" si="4">+E9+H9+K9</f>
        <v>22872.6</v>
      </c>
      <c r="O9" s="133"/>
      <c r="P9" s="133"/>
      <c r="Q9" s="133"/>
      <c r="R9" s="135"/>
      <c r="S9" s="135"/>
      <c r="T9" s="135"/>
      <c r="U9" s="175"/>
      <c r="V9" s="175"/>
      <c r="W9" s="175"/>
      <c r="X9" s="116">
        <f>+L9+O9+R9+U9</f>
        <v>22872.6</v>
      </c>
      <c r="Y9" s="116">
        <f>+M9+P9+S9+V9</f>
        <v>22872.6</v>
      </c>
      <c r="Z9" s="116">
        <f>+N9+Q9+T9+W9</f>
        <v>22872.6</v>
      </c>
      <c r="AA9" s="131"/>
      <c r="AB9" s="131"/>
      <c r="AC9" s="131"/>
      <c r="AD9" s="131"/>
    </row>
    <row r="10" spans="1:30" s="84" customFormat="1" ht="27" x14ac:dyDescent="0.2">
      <c r="A10" s="131"/>
      <c r="B10" s="154"/>
      <c r="C10" s="155" t="s">
        <v>74</v>
      </c>
      <c r="D10" s="133">
        <v>48548.800000000003</v>
      </c>
      <c r="E10" s="133">
        <v>56586.8</v>
      </c>
      <c r="F10" s="133"/>
      <c r="G10" s="133"/>
      <c r="H10" s="133"/>
      <c r="I10" s="133">
        <v>0</v>
      </c>
      <c r="J10" s="133">
        <v>0</v>
      </c>
      <c r="K10" s="133">
        <v>0</v>
      </c>
      <c r="L10" s="134">
        <f t="shared" si="2"/>
        <v>56586.8</v>
      </c>
      <c r="M10" s="134">
        <f t="shared" si="3"/>
        <v>56586.8</v>
      </c>
      <c r="N10" s="134">
        <f t="shared" si="4"/>
        <v>56586.8</v>
      </c>
      <c r="O10" s="133"/>
      <c r="P10" s="133"/>
      <c r="Q10" s="133"/>
      <c r="R10" s="135"/>
      <c r="S10" s="135"/>
      <c r="T10" s="135"/>
      <c r="U10" s="175"/>
      <c r="V10" s="175"/>
      <c r="W10" s="175"/>
      <c r="X10" s="116">
        <f t="shared" ref="X10:X20" si="5">+L10+O10+R10+U10</f>
        <v>56586.8</v>
      </c>
      <c r="Y10" s="116">
        <f t="shared" ref="Y10:Y20" si="6">+M10+P10+S10+V10</f>
        <v>56586.8</v>
      </c>
      <c r="Z10" s="116">
        <f t="shared" ref="Z10:Z20" si="7">+N10+Q10+T10+W10</f>
        <v>56586.8</v>
      </c>
      <c r="AA10" s="131"/>
      <c r="AB10" s="131"/>
      <c r="AC10" s="131"/>
      <c r="AD10" s="131"/>
    </row>
    <row r="11" spans="1:30" s="78" customFormat="1" ht="13.5" x14ac:dyDescent="0.2">
      <c r="A11" s="131"/>
      <c r="B11" s="154"/>
      <c r="C11" s="155" t="s">
        <v>185</v>
      </c>
      <c r="D11" s="133">
        <v>48955.3</v>
      </c>
      <c r="E11" s="133">
        <v>57352.4</v>
      </c>
      <c r="F11" s="133">
        <v>0</v>
      </c>
      <c r="G11" s="133">
        <v>0</v>
      </c>
      <c r="H11" s="133">
        <v>0</v>
      </c>
      <c r="I11" s="133">
        <v>7055.5</v>
      </c>
      <c r="J11" s="133">
        <v>20081.099999999999</v>
      </c>
      <c r="K11" s="133">
        <v>20321.200000000004</v>
      </c>
      <c r="L11" s="134">
        <f t="shared" si="2"/>
        <v>64407.9</v>
      </c>
      <c r="M11" s="134">
        <f t="shared" si="3"/>
        <v>77433.5</v>
      </c>
      <c r="N11" s="134">
        <f t="shared" si="4"/>
        <v>77673.600000000006</v>
      </c>
      <c r="O11" s="133"/>
      <c r="P11" s="133"/>
      <c r="Q11" s="133"/>
      <c r="R11" s="135"/>
      <c r="S11" s="135"/>
      <c r="T11" s="135"/>
      <c r="U11" s="175"/>
      <c r="V11" s="175"/>
      <c r="W11" s="175"/>
      <c r="X11" s="116">
        <f t="shared" si="5"/>
        <v>64407.9</v>
      </c>
      <c r="Y11" s="116">
        <f t="shared" si="6"/>
        <v>77433.5</v>
      </c>
      <c r="Z11" s="116">
        <f t="shared" si="7"/>
        <v>77673.600000000006</v>
      </c>
      <c r="AA11" s="131"/>
      <c r="AB11" s="131"/>
      <c r="AC11" s="131"/>
      <c r="AD11" s="131"/>
    </row>
    <row r="12" spans="1:30" s="84" customFormat="1" ht="13.5" x14ac:dyDescent="0.2">
      <c r="A12" s="131"/>
      <c r="B12" s="154"/>
      <c r="C12" s="155" t="s">
        <v>115</v>
      </c>
      <c r="D12" s="133">
        <v>71113.600000000006</v>
      </c>
      <c r="E12" s="133">
        <v>81538.399999999994</v>
      </c>
      <c r="F12" s="133"/>
      <c r="G12" s="133"/>
      <c r="H12" s="133"/>
      <c r="I12" s="133">
        <v>-6594.1999999999971</v>
      </c>
      <c r="J12" s="133">
        <v>-6594.1999999999971</v>
      </c>
      <c r="K12" s="133">
        <v>-6594.1999999999971</v>
      </c>
      <c r="L12" s="134">
        <f t="shared" si="2"/>
        <v>74944.2</v>
      </c>
      <c r="M12" s="134">
        <f t="shared" si="3"/>
        <v>74944.2</v>
      </c>
      <c r="N12" s="134">
        <f t="shared" si="4"/>
        <v>74944.2</v>
      </c>
      <c r="O12" s="133"/>
      <c r="P12" s="133"/>
      <c r="Q12" s="133"/>
      <c r="R12" s="135"/>
      <c r="S12" s="135"/>
      <c r="T12" s="135"/>
      <c r="U12" s="175"/>
      <c r="V12" s="175"/>
      <c r="W12" s="175"/>
      <c r="X12" s="116">
        <f t="shared" si="5"/>
        <v>74944.2</v>
      </c>
      <c r="Y12" s="116">
        <f t="shared" si="6"/>
        <v>74944.2</v>
      </c>
      <c r="Z12" s="116">
        <f t="shared" si="7"/>
        <v>74944.2</v>
      </c>
      <c r="AA12" s="131"/>
      <c r="AB12" s="131"/>
      <c r="AC12" s="131"/>
      <c r="AD12" s="131"/>
    </row>
    <row r="13" spans="1:30" s="78" customFormat="1" ht="13.5" x14ac:dyDescent="0.2">
      <c r="A13" s="131"/>
      <c r="B13" s="154"/>
      <c r="C13" s="155" t="s">
        <v>186</v>
      </c>
      <c r="D13" s="133">
        <v>164181.1</v>
      </c>
      <c r="E13" s="133">
        <v>155707.20000000001</v>
      </c>
      <c r="F13" s="133"/>
      <c r="G13" s="133"/>
      <c r="H13" s="133"/>
      <c r="I13" s="133">
        <v>48327.899999999994</v>
      </c>
      <c r="J13" s="133">
        <v>53884.099999999977</v>
      </c>
      <c r="K13" s="133">
        <v>58482.247800000012</v>
      </c>
      <c r="L13" s="134">
        <f t="shared" si="2"/>
        <v>204035.1</v>
      </c>
      <c r="M13" s="134">
        <f t="shared" si="3"/>
        <v>209591.3</v>
      </c>
      <c r="N13" s="134">
        <f t="shared" si="4"/>
        <v>214189.44780000002</v>
      </c>
      <c r="O13" s="133"/>
      <c r="P13" s="133"/>
      <c r="Q13" s="133"/>
      <c r="R13" s="135"/>
      <c r="S13" s="135"/>
      <c r="T13" s="135"/>
      <c r="U13" s="175"/>
      <c r="V13" s="175"/>
      <c r="W13" s="175"/>
      <c r="X13" s="116">
        <f t="shared" si="5"/>
        <v>204035.1</v>
      </c>
      <c r="Y13" s="116">
        <f t="shared" si="6"/>
        <v>209591.3</v>
      </c>
      <c r="Z13" s="116">
        <f t="shared" si="7"/>
        <v>214189.44780000002</v>
      </c>
      <c r="AA13" s="131"/>
      <c r="AB13" s="131"/>
      <c r="AC13" s="131"/>
      <c r="AD13" s="131"/>
    </row>
    <row r="14" spans="1:30" s="84" customFormat="1" ht="13.5" x14ac:dyDescent="0.2">
      <c r="A14" s="131"/>
      <c r="B14" s="154"/>
      <c r="C14" s="155" t="s">
        <v>116</v>
      </c>
      <c r="D14" s="133">
        <v>167691.70000000001</v>
      </c>
      <c r="E14" s="133">
        <v>118584.7</v>
      </c>
      <c r="F14" s="133"/>
      <c r="G14" s="133"/>
      <c r="H14" s="133"/>
      <c r="I14" s="133">
        <v>65152.848800000022</v>
      </c>
      <c r="J14" s="133">
        <v>65152.848800000022</v>
      </c>
      <c r="K14" s="133">
        <v>65152.848800000022</v>
      </c>
      <c r="L14" s="134">
        <f t="shared" si="2"/>
        <v>183737.54880000002</v>
      </c>
      <c r="M14" s="134">
        <f t="shared" si="3"/>
        <v>183737.54880000002</v>
      </c>
      <c r="N14" s="134">
        <f t="shared" si="4"/>
        <v>183737.54880000002</v>
      </c>
      <c r="O14" s="133"/>
      <c r="P14" s="133"/>
      <c r="Q14" s="133"/>
      <c r="R14" s="135"/>
      <c r="S14" s="135"/>
      <c r="T14" s="135"/>
      <c r="U14" s="175"/>
      <c r="V14" s="175"/>
      <c r="W14" s="175"/>
      <c r="X14" s="116">
        <f t="shared" si="5"/>
        <v>183737.54880000002</v>
      </c>
      <c r="Y14" s="116">
        <f t="shared" si="6"/>
        <v>183737.54880000002</v>
      </c>
      <c r="Z14" s="116">
        <f t="shared" si="7"/>
        <v>183737.54880000002</v>
      </c>
      <c r="AA14" s="131"/>
      <c r="AB14" s="131"/>
      <c r="AC14" s="131"/>
      <c r="AD14" s="131"/>
    </row>
    <row r="15" spans="1:30" s="84" customFormat="1" ht="13.5" x14ac:dyDescent="0.2">
      <c r="A15" s="131"/>
      <c r="B15" s="154"/>
      <c r="C15" s="155" t="s">
        <v>117</v>
      </c>
      <c r="D15" s="133">
        <v>92851.8</v>
      </c>
      <c r="E15" s="133">
        <v>75896.3</v>
      </c>
      <c r="F15" s="133"/>
      <c r="G15" s="133"/>
      <c r="H15" s="133"/>
      <c r="I15" s="133">
        <v>22559.099999999991</v>
      </c>
      <c r="J15" s="133">
        <v>22559.099999999991</v>
      </c>
      <c r="K15" s="133">
        <v>22559.099999999991</v>
      </c>
      <c r="L15" s="134">
        <f t="shared" si="2"/>
        <v>98455.4</v>
      </c>
      <c r="M15" s="134">
        <f t="shared" si="3"/>
        <v>98455.4</v>
      </c>
      <c r="N15" s="134">
        <f t="shared" si="4"/>
        <v>98455.4</v>
      </c>
      <c r="O15" s="133"/>
      <c r="P15" s="133"/>
      <c r="Q15" s="133"/>
      <c r="R15" s="135"/>
      <c r="S15" s="135"/>
      <c r="T15" s="135"/>
      <c r="U15" s="175"/>
      <c r="V15" s="175"/>
      <c r="W15" s="175"/>
      <c r="X15" s="116">
        <f t="shared" si="5"/>
        <v>98455.4</v>
      </c>
      <c r="Y15" s="116">
        <f t="shared" si="6"/>
        <v>98455.4</v>
      </c>
      <c r="Z15" s="116">
        <f t="shared" si="7"/>
        <v>98455.4</v>
      </c>
      <c r="AA15" s="131"/>
      <c r="AB15" s="131"/>
      <c r="AC15" s="131"/>
      <c r="AD15" s="131"/>
    </row>
    <row r="16" spans="1:30" s="78" customFormat="1" ht="13.5" x14ac:dyDescent="0.2">
      <c r="A16" s="131"/>
      <c r="B16" s="154"/>
      <c r="C16" s="155" t="s">
        <v>187</v>
      </c>
      <c r="D16" s="133">
        <v>58409.4</v>
      </c>
      <c r="E16" s="133">
        <v>68475.600000000006</v>
      </c>
      <c r="F16" s="133"/>
      <c r="G16" s="133"/>
      <c r="H16" s="133"/>
      <c r="I16" s="133">
        <v>-16237.900000000009</v>
      </c>
      <c r="J16" s="133">
        <v>-8287.5000000000073</v>
      </c>
      <c r="K16" s="133">
        <v>172.5</v>
      </c>
      <c r="L16" s="134">
        <f t="shared" si="2"/>
        <v>52237.7</v>
      </c>
      <c r="M16" s="134">
        <f t="shared" si="3"/>
        <v>60188.1</v>
      </c>
      <c r="N16" s="134">
        <f t="shared" si="4"/>
        <v>68648.100000000006</v>
      </c>
      <c r="O16" s="133"/>
      <c r="P16" s="133"/>
      <c r="Q16" s="133"/>
      <c r="R16" s="135"/>
      <c r="S16" s="135"/>
      <c r="T16" s="135"/>
      <c r="U16" s="175"/>
      <c r="V16" s="175"/>
      <c r="W16" s="175"/>
      <c r="X16" s="116">
        <f t="shared" si="5"/>
        <v>52237.7</v>
      </c>
      <c r="Y16" s="116">
        <f t="shared" si="6"/>
        <v>60188.1</v>
      </c>
      <c r="Z16" s="116">
        <f t="shared" si="7"/>
        <v>68648.100000000006</v>
      </c>
      <c r="AA16" s="131"/>
      <c r="AB16" s="131"/>
      <c r="AC16" s="131"/>
      <c r="AD16" s="131"/>
    </row>
    <row r="17" spans="1:30" s="78" customFormat="1" ht="13.5" x14ac:dyDescent="0.2">
      <c r="A17" s="131"/>
      <c r="B17" s="154"/>
      <c r="C17" s="155" t="s">
        <v>118</v>
      </c>
      <c r="D17" s="133">
        <v>72081.400000000009</v>
      </c>
      <c r="E17" s="133">
        <v>123734.1</v>
      </c>
      <c r="F17" s="133"/>
      <c r="G17" s="133"/>
      <c r="H17" s="133"/>
      <c r="I17" s="133">
        <v>-25203.236550795104</v>
      </c>
      <c r="J17" s="133">
        <v>-24713.843360943109</v>
      </c>
      <c r="K17" s="133">
        <v>-24713.843360943109</v>
      </c>
      <c r="L17" s="134">
        <f t="shared" si="2"/>
        <v>98530.863449204902</v>
      </c>
      <c r="M17" s="134">
        <f t="shared" si="3"/>
        <v>99020.256639056897</v>
      </c>
      <c r="N17" s="134">
        <f t="shared" si="4"/>
        <v>99020.256639056897</v>
      </c>
      <c r="O17" s="133"/>
      <c r="P17" s="133"/>
      <c r="Q17" s="133"/>
      <c r="R17" s="135"/>
      <c r="S17" s="135"/>
      <c r="T17" s="135"/>
      <c r="U17" s="175"/>
      <c r="V17" s="175"/>
      <c r="W17" s="175"/>
      <c r="X17" s="116">
        <f t="shared" si="5"/>
        <v>98530.863449204902</v>
      </c>
      <c r="Y17" s="116">
        <f t="shared" si="6"/>
        <v>99020.256639056897</v>
      </c>
      <c r="Z17" s="116">
        <f t="shared" si="7"/>
        <v>99020.256639056897</v>
      </c>
      <c r="AA17" s="131"/>
      <c r="AB17" s="131"/>
      <c r="AC17" s="131"/>
      <c r="AD17" s="131"/>
    </row>
    <row r="18" spans="1:30" s="84" customFormat="1" ht="13.5" x14ac:dyDescent="0.2">
      <c r="A18" s="131"/>
      <c r="B18" s="154"/>
      <c r="C18" s="155" t="s">
        <v>119</v>
      </c>
      <c r="D18" s="133">
        <v>23785.600000000002</v>
      </c>
      <c r="E18" s="133">
        <v>6919.9</v>
      </c>
      <c r="F18" s="133"/>
      <c r="G18" s="133"/>
      <c r="H18" s="133"/>
      <c r="I18" s="133">
        <v>25186</v>
      </c>
      <c r="J18" s="133">
        <v>25186</v>
      </c>
      <c r="K18" s="133">
        <v>25186</v>
      </c>
      <c r="L18" s="134">
        <f t="shared" si="2"/>
        <v>32105.9</v>
      </c>
      <c r="M18" s="134">
        <f t="shared" si="3"/>
        <v>32105.9</v>
      </c>
      <c r="N18" s="134">
        <f t="shared" si="4"/>
        <v>32105.9</v>
      </c>
      <c r="O18" s="133"/>
      <c r="P18" s="133"/>
      <c r="Q18" s="133"/>
      <c r="R18" s="135"/>
      <c r="S18" s="135"/>
      <c r="T18" s="135"/>
      <c r="U18" s="175"/>
      <c r="V18" s="175"/>
      <c r="W18" s="175"/>
      <c r="X18" s="116">
        <f t="shared" si="5"/>
        <v>32105.9</v>
      </c>
      <c r="Y18" s="116">
        <f t="shared" si="6"/>
        <v>32105.9</v>
      </c>
      <c r="Z18" s="116">
        <f t="shared" si="7"/>
        <v>32105.9</v>
      </c>
      <c r="AA18" s="131"/>
      <c r="AB18" s="131"/>
      <c r="AC18" s="131"/>
      <c r="AD18" s="131"/>
    </row>
    <row r="19" spans="1:30" s="78" customFormat="1" ht="13.5" x14ac:dyDescent="0.2">
      <c r="A19" s="131"/>
      <c r="B19" s="154"/>
      <c r="C19" s="155" t="s">
        <v>120</v>
      </c>
      <c r="D19" s="133">
        <v>24583.3</v>
      </c>
      <c r="E19" s="133">
        <v>14899.4</v>
      </c>
      <c r="F19" s="133"/>
      <c r="G19" s="133"/>
      <c r="H19" s="133"/>
      <c r="I19" s="133">
        <v>1921.6000000000004</v>
      </c>
      <c r="J19" s="133">
        <v>2439.1999999999989</v>
      </c>
      <c r="K19" s="133">
        <v>2439.1999999999989</v>
      </c>
      <c r="L19" s="134">
        <f t="shared" si="2"/>
        <v>16821</v>
      </c>
      <c r="M19" s="134">
        <f t="shared" si="3"/>
        <v>17338.599999999999</v>
      </c>
      <c r="N19" s="134">
        <f t="shared" si="4"/>
        <v>17338.599999999999</v>
      </c>
      <c r="O19" s="133"/>
      <c r="P19" s="133"/>
      <c r="Q19" s="133"/>
      <c r="R19" s="135"/>
      <c r="S19" s="135"/>
      <c r="T19" s="135"/>
      <c r="U19" s="175"/>
      <c r="V19" s="175"/>
      <c r="W19" s="175"/>
      <c r="X19" s="116">
        <f t="shared" si="5"/>
        <v>16821</v>
      </c>
      <c r="Y19" s="116">
        <f t="shared" si="6"/>
        <v>17338.599999999999</v>
      </c>
      <c r="Z19" s="116">
        <f t="shared" si="7"/>
        <v>17338.599999999999</v>
      </c>
      <c r="AA19" s="131"/>
      <c r="AB19" s="131"/>
      <c r="AC19" s="131"/>
      <c r="AD19" s="131"/>
    </row>
    <row r="20" spans="1:30" s="84" customFormat="1" ht="13.5" x14ac:dyDescent="0.2">
      <c r="A20" s="131"/>
      <c r="B20" s="154"/>
      <c r="C20" s="155" t="s">
        <v>188</v>
      </c>
      <c r="D20" s="133">
        <v>23377.3</v>
      </c>
      <c r="E20" s="133">
        <v>17600.400000000001</v>
      </c>
      <c r="F20" s="133"/>
      <c r="G20" s="133"/>
      <c r="H20" s="133"/>
      <c r="I20" s="133">
        <v>9057.3999999999978</v>
      </c>
      <c r="J20" s="133">
        <v>9238.3999999999978</v>
      </c>
      <c r="K20" s="133">
        <v>9039.2999999999993</v>
      </c>
      <c r="L20" s="134">
        <f t="shared" si="2"/>
        <v>26657.8</v>
      </c>
      <c r="M20" s="134">
        <f t="shared" si="3"/>
        <v>26838.799999999999</v>
      </c>
      <c r="N20" s="134">
        <f t="shared" si="4"/>
        <v>26639.7</v>
      </c>
      <c r="O20" s="133"/>
      <c r="P20" s="133"/>
      <c r="Q20" s="133"/>
      <c r="R20" s="135"/>
      <c r="S20" s="135"/>
      <c r="T20" s="135"/>
      <c r="U20" s="175"/>
      <c r="V20" s="175"/>
      <c r="W20" s="175"/>
      <c r="X20" s="116">
        <f t="shared" si="5"/>
        <v>26657.8</v>
      </c>
      <c r="Y20" s="116">
        <f t="shared" si="6"/>
        <v>26838.799999999999</v>
      </c>
      <c r="Z20" s="116">
        <f t="shared" si="7"/>
        <v>26639.7</v>
      </c>
      <c r="AA20" s="131"/>
      <c r="AB20" s="131"/>
      <c r="AC20" s="131"/>
      <c r="AD20" s="131"/>
    </row>
    <row r="21" spans="1:30" s="36" customFormat="1" ht="40.5" x14ac:dyDescent="0.2">
      <c r="A21" s="85">
        <v>2</v>
      </c>
      <c r="B21" s="46">
        <v>11002</v>
      </c>
      <c r="C21" s="47" t="s">
        <v>396</v>
      </c>
      <c r="D21" s="86">
        <f>SUM(D22:D32)</f>
        <v>21661.690000000002</v>
      </c>
      <c r="E21" s="86">
        <f t="shared" ref="E21:Z21" si="8">SUM(E22:E32)</f>
        <v>36048</v>
      </c>
      <c r="F21" s="86">
        <f t="shared" si="8"/>
        <v>0</v>
      </c>
      <c r="G21" s="86">
        <f t="shared" si="8"/>
        <v>0</v>
      </c>
      <c r="H21" s="86">
        <f t="shared" si="8"/>
        <v>0</v>
      </c>
      <c r="I21" s="86">
        <f t="shared" si="8"/>
        <v>1174.5</v>
      </c>
      <c r="J21" s="86">
        <f t="shared" si="8"/>
        <v>1222</v>
      </c>
      <c r="K21" s="86">
        <f t="shared" si="8"/>
        <v>1269.5</v>
      </c>
      <c r="L21" s="87">
        <f t="shared" si="8"/>
        <v>37222.5</v>
      </c>
      <c r="M21" s="87">
        <f t="shared" si="8"/>
        <v>37270</v>
      </c>
      <c r="N21" s="87">
        <f t="shared" si="8"/>
        <v>37317.5</v>
      </c>
      <c r="O21" s="86">
        <f t="shared" si="8"/>
        <v>0</v>
      </c>
      <c r="P21" s="86">
        <f t="shared" si="8"/>
        <v>0</v>
      </c>
      <c r="Q21" s="86">
        <f t="shared" si="8"/>
        <v>0</v>
      </c>
      <c r="R21" s="96">
        <f t="shared" si="8"/>
        <v>0</v>
      </c>
      <c r="S21" s="96">
        <f t="shared" si="8"/>
        <v>0</v>
      </c>
      <c r="T21" s="96">
        <f t="shared" si="8"/>
        <v>0</v>
      </c>
      <c r="U21" s="114">
        <f t="shared" ref="U21:W21" si="9">SUM(U22:U32)</f>
        <v>0</v>
      </c>
      <c r="V21" s="114">
        <f t="shared" si="9"/>
        <v>0</v>
      </c>
      <c r="W21" s="114">
        <f t="shared" si="9"/>
        <v>0</v>
      </c>
      <c r="X21" s="88">
        <f t="shared" si="8"/>
        <v>37222.5</v>
      </c>
      <c r="Y21" s="88">
        <f t="shared" si="8"/>
        <v>37270</v>
      </c>
      <c r="Z21" s="88">
        <f t="shared" si="8"/>
        <v>37317.5</v>
      </c>
      <c r="AA21" s="85">
        <v>2024</v>
      </c>
      <c r="AB21" s="85" t="s">
        <v>413</v>
      </c>
      <c r="AC21" s="85" t="s">
        <v>25</v>
      </c>
      <c r="AD21" s="85"/>
    </row>
    <row r="22" spans="1:30" s="78" customFormat="1" ht="27" x14ac:dyDescent="0.2">
      <c r="A22" s="131"/>
      <c r="B22" s="154"/>
      <c r="C22" s="155" t="s">
        <v>184</v>
      </c>
      <c r="D22" s="133">
        <v>5860.62</v>
      </c>
      <c r="E22" s="133">
        <v>7448</v>
      </c>
      <c r="F22" s="133"/>
      <c r="G22" s="133"/>
      <c r="H22" s="133"/>
      <c r="I22" s="133">
        <v>294.5</v>
      </c>
      <c r="J22" s="133">
        <v>342</v>
      </c>
      <c r="K22" s="133">
        <v>389.5</v>
      </c>
      <c r="L22" s="134">
        <f t="shared" ref="L22:L32" si="10">+E22+F22+I22</f>
        <v>7742.5</v>
      </c>
      <c r="M22" s="134">
        <f t="shared" ref="M22:M32" si="11">+E22+G22+J22</f>
        <v>7790</v>
      </c>
      <c r="N22" s="134">
        <f t="shared" ref="N22:N32" si="12">+E22+H22+K22</f>
        <v>7837.5</v>
      </c>
      <c r="O22" s="133"/>
      <c r="P22" s="133"/>
      <c r="Q22" s="133"/>
      <c r="R22" s="135"/>
      <c r="S22" s="135"/>
      <c r="T22" s="135"/>
      <c r="U22" s="175"/>
      <c r="V22" s="175"/>
      <c r="W22" s="175"/>
      <c r="X22" s="116">
        <f t="shared" ref="X22:X32" si="13">+L22+O22+R22+U22</f>
        <v>7742.5</v>
      </c>
      <c r="Y22" s="116">
        <f t="shared" ref="Y22:Y32" si="14">+M22+P22+S22+V22</f>
        <v>7790</v>
      </c>
      <c r="Z22" s="116">
        <f t="shared" ref="Z22:Z32" si="15">+N22+Q22+T22+W22</f>
        <v>7837.5</v>
      </c>
      <c r="AA22" s="131"/>
      <c r="AB22" s="131"/>
      <c r="AC22" s="131"/>
      <c r="AD22" s="131"/>
    </row>
    <row r="23" spans="1:30" s="78" customFormat="1" ht="13.5" x14ac:dyDescent="0.2">
      <c r="A23" s="131"/>
      <c r="B23" s="154"/>
      <c r="C23" s="155" t="s">
        <v>185</v>
      </c>
      <c r="D23" s="133">
        <v>1440</v>
      </c>
      <c r="E23" s="133">
        <v>2400</v>
      </c>
      <c r="F23" s="133">
        <v>0</v>
      </c>
      <c r="G23" s="133">
        <v>0</v>
      </c>
      <c r="H23" s="133">
        <v>0</v>
      </c>
      <c r="I23" s="133">
        <v>0</v>
      </c>
      <c r="J23" s="133">
        <v>0</v>
      </c>
      <c r="K23" s="133">
        <v>0</v>
      </c>
      <c r="L23" s="134">
        <f t="shared" si="10"/>
        <v>2400</v>
      </c>
      <c r="M23" s="134">
        <f t="shared" si="11"/>
        <v>2400</v>
      </c>
      <c r="N23" s="134">
        <f t="shared" si="12"/>
        <v>2400</v>
      </c>
      <c r="O23" s="133"/>
      <c r="P23" s="133"/>
      <c r="Q23" s="133"/>
      <c r="R23" s="135"/>
      <c r="S23" s="135"/>
      <c r="T23" s="135"/>
      <c r="U23" s="175"/>
      <c r="V23" s="175"/>
      <c r="W23" s="175"/>
      <c r="X23" s="116">
        <f t="shared" si="13"/>
        <v>2400</v>
      </c>
      <c r="Y23" s="116">
        <f t="shared" si="14"/>
        <v>2400</v>
      </c>
      <c r="Z23" s="116">
        <f t="shared" si="15"/>
        <v>2400</v>
      </c>
      <c r="AA23" s="131"/>
      <c r="AB23" s="131"/>
      <c r="AC23" s="131"/>
      <c r="AD23" s="131"/>
    </row>
    <row r="24" spans="1:30" s="84" customFormat="1" ht="13.5" x14ac:dyDescent="0.2">
      <c r="A24" s="131"/>
      <c r="B24" s="154"/>
      <c r="C24" s="155" t="s">
        <v>115</v>
      </c>
      <c r="D24" s="133">
        <v>3513.6</v>
      </c>
      <c r="E24" s="133">
        <v>6000</v>
      </c>
      <c r="F24" s="133">
        <v>0</v>
      </c>
      <c r="G24" s="133">
        <v>0</v>
      </c>
      <c r="H24" s="133">
        <v>0</v>
      </c>
      <c r="I24" s="133">
        <v>0</v>
      </c>
      <c r="J24" s="133">
        <v>0</v>
      </c>
      <c r="K24" s="133">
        <v>0</v>
      </c>
      <c r="L24" s="134">
        <f t="shared" si="10"/>
        <v>6000</v>
      </c>
      <c r="M24" s="134">
        <f t="shared" si="11"/>
        <v>6000</v>
      </c>
      <c r="N24" s="134">
        <f t="shared" si="12"/>
        <v>6000</v>
      </c>
      <c r="O24" s="133"/>
      <c r="P24" s="133"/>
      <c r="Q24" s="133"/>
      <c r="R24" s="135"/>
      <c r="S24" s="135"/>
      <c r="T24" s="135"/>
      <c r="U24" s="175"/>
      <c r="V24" s="175"/>
      <c r="W24" s="175"/>
      <c r="X24" s="116">
        <f t="shared" si="13"/>
        <v>6000</v>
      </c>
      <c r="Y24" s="116">
        <f t="shared" si="14"/>
        <v>6000</v>
      </c>
      <c r="Z24" s="116">
        <f t="shared" si="15"/>
        <v>6000</v>
      </c>
      <c r="AA24" s="131"/>
      <c r="AB24" s="131"/>
      <c r="AC24" s="131"/>
      <c r="AD24" s="131"/>
    </row>
    <row r="25" spans="1:30" s="78" customFormat="1" ht="13.5" x14ac:dyDescent="0.2">
      <c r="A25" s="131"/>
      <c r="B25" s="154"/>
      <c r="C25" s="155" t="s">
        <v>186</v>
      </c>
      <c r="D25" s="133">
        <v>2031.61</v>
      </c>
      <c r="E25" s="133">
        <v>2880</v>
      </c>
      <c r="F25" s="133"/>
      <c r="G25" s="133"/>
      <c r="H25" s="133"/>
      <c r="I25" s="133">
        <v>0</v>
      </c>
      <c r="J25" s="133">
        <v>0</v>
      </c>
      <c r="K25" s="133">
        <v>0</v>
      </c>
      <c r="L25" s="134">
        <f t="shared" si="10"/>
        <v>2880</v>
      </c>
      <c r="M25" s="134">
        <f t="shared" si="11"/>
        <v>2880</v>
      </c>
      <c r="N25" s="134">
        <f t="shared" si="12"/>
        <v>2880</v>
      </c>
      <c r="O25" s="133"/>
      <c r="P25" s="133"/>
      <c r="Q25" s="133"/>
      <c r="R25" s="135"/>
      <c r="S25" s="135"/>
      <c r="T25" s="135"/>
      <c r="U25" s="175"/>
      <c r="V25" s="175"/>
      <c r="W25" s="175"/>
      <c r="X25" s="116">
        <f t="shared" si="13"/>
        <v>2880</v>
      </c>
      <c r="Y25" s="116">
        <f t="shared" si="14"/>
        <v>2880</v>
      </c>
      <c r="Z25" s="116">
        <f t="shared" si="15"/>
        <v>2880</v>
      </c>
      <c r="AA25" s="131"/>
      <c r="AB25" s="131"/>
      <c r="AC25" s="131"/>
      <c r="AD25" s="131"/>
    </row>
    <row r="26" spans="1:30" s="84" customFormat="1" ht="13.5" x14ac:dyDescent="0.2">
      <c r="A26" s="131"/>
      <c r="B26" s="154"/>
      <c r="C26" s="155" t="s">
        <v>116</v>
      </c>
      <c r="D26" s="133">
        <v>2431.0700000000002</v>
      </c>
      <c r="E26" s="133">
        <v>1440</v>
      </c>
      <c r="F26" s="133"/>
      <c r="G26" s="133"/>
      <c r="H26" s="133"/>
      <c r="I26" s="133">
        <v>0</v>
      </c>
      <c r="J26" s="133">
        <v>0</v>
      </c>
      <c r="K26" s="133">
        <v>0</v>
      </c>
      <c r="L26" s="134">
        <f t="shared" si="10"/>
        <v>1440</v>
      </c>
      <c r="M26" s="134">
        <f t="shared" si="11"/>
        <v>1440</v>
      </c>
      <c r="N26" s="134">
        <f t="shared" si="12"/>
        <v>1440</v>
      </c>
      <c r="O26" s="133"/>
      <c r="P26" s="133"/>
      <c r="Q26" s="133"/>
      <c r="R26" s="135"/>
      <c r="S26" s="135"/>
      <c r="T26" s="135"/>
      <c r="U26" s="175"/>
      <c r="V26" s="175"/>
      <c r="W26" s="175"/>
      <c r="X26" s="116">
        <f t="shared" si="13"/>
        <v>1440</v>
      </c>
      <c r="Y26" s="116">
        <f t="shared" si="14"/>
        <v>1440</v>
      </c>
      <c r="Z26" s="116">
        <f t="shared" si="15"/>
        <v>1440</v>
      </c>
      <c r="AA26" s="131"/>
      <c r="AB26" s="131"/>
      <c r="AC26" s="131"/>
      <c r="AD26" s="131"/>
    </row>
    <row r="27" spans="1:30" s="84" customFormat="1" ht="13.5" x14ac:dyDescent="0.2">
      <c r="A27" s="131"/>
      <c r="B27" s="154"/>
      <c r="C27" s="155" t="s">
        <v>117</v>
      </c>
      <c r="D27" s="133">
        <v>1963.6</v>
      </c>
      <c r="E27" s="133">
        <v>2640</v>
      </c>
      <c r="F27" s="133"/>
      <c r="G27" s="133"/>
      <c r="H27" s="133"/>
      <c r="I27" s="133">
        <v>160</v>
      </c>
      <c r="J27" s="133">
        <v>160</v>
      </c>
      <c r="K27" s="133">
        <v>160</v>
      </c>
      <c r="L27" s="134">
        <f t="shared" si="10"/>
        <v>2800</v>
      </c>
      <c r="M27" s="134">
        <f t="shared" si="11"/>
        <v>2800</v>
      </c>
      <c r="N27" s="134">
        <f t="shared" si="12"/>
        <v>2800</v>
      </c>
      <c r="O27" s="133"/>
      <c r="P27" s="133"/>
      <c r="Q27" s="133"/>
      <c r="R27" s="135"/>
      <c r="S27" s="135"/>
      <c r="T27" s="135"/>
      <c r="U27" s="175"/>
      <c r="V27" s="175"/>
      <c r="W27" s="175"/>
      <c r="X27" s="116">
        <f t="shared" si="13"/>
        <v>2800</v>
      </c>
      <c r="Y27" s="116">
        <f t="shared" si="14"/>
        <v>2800</v>
      </c>
      <c r="Z27" s="116">
        <f t="shared" si="15"/>
        <v>2800</v>
      </c>
      <c r="AA27" s="131"/>
      <c r="AB27" s="131"/>
      <c r="AC27" s="131"/>
      <c r="AD27" s="131"/>
    </row>
    <row r="28" spans="1:30" s="78" customFormat="1" ht="13.5" x14ac:dyDescent="0.2">
      <c r="A28" s="131"/>
      <c r="B28" s="154"/>
      <c r="C28" s="155" t="s">
        <v>187</v>
      </c>
      <c r="D28" s="133">
        <v>1075.3599999999999</v>
      </c>
      <c r="E28" s="133">
        <v>3360</v>
      </c>
      <c r="F28" s="133"/>
      <c r="G28" s="133"/>
      <c r="H28" s="133"/>
      <c r="I28" s="133">
        <v>1280</v>
      </c>
      <c r="J28" s="133">
        <v>1280</v>
      </c>
      <c r="K28" s="133">
        <v>1280</v>
      </c>
      <c r="L28" s="134">
        <f t="shared" si="10"/>
        <v>4640</v>
      </c>
      <c r="M28" s="134">
        <f t="shared" si="11"/>
        <v>4640</v>
      </c>
      <c r="N28" s="134">
        <f t="shared" si="12"/>
        <v>4640</v>
      </c>
      <c r="O28" s="133"/>
      <c r="P28" s="133"/>
      <c r="Q28" s="133"/>
      <c r="R28" s="135"/>
      <c r="S28" s="135"/>
      <c r="T28" s="135"/>
      <c r="U28" s="175"/>
      <c r="V28" s="175"/>
      <c r="W28" s="175"/>
      <c r="X28" s="116">
        <f t="shared" si="13"/>
        <v>4640</v>
      </c>
      <c r="Y28" s="116">
        <f t="shared" si="14"/>
        <v>4640</v>
      </c>
      <c r="Z28" s="116">
        <f t="shared" si="15"/>
        <v>4640</v>
      </c>
      <c r="AA28" s="131"/>
      <c r="AB28" s="131"/>
      <c r="AC28" s="131"/>
      <c r="AD28" s="131"/>
    </row>
    <row r="29" spans="1:30" s="78" customFormat="1" ht="13.5" x14ac:dyDescent="0.2">
      <c r="A29" s="131"/>
      <c r="B29" s="154"/>
      <c r="C29" s="155" t="s">
        <v>118</v>
      </c>
      <c r="D29" s="133">
        <v>959.18</v>
      </c>
      <c r="E29" s="133">
        <v>2640</v>
      </c>
      <c r="F29" s="133">
        <v>0</v>
      </c>
      <c r="G29" s="133">
        <v>0</v>
      </c>
      <c r="H29" s="133">
        <v>0</v>
      </c>
      <c r="I29" s="133">
        <v>0</v>
      </c>
      <c r="J29" s="133">
        <v>0</v>
      </c>
      <c r="K29" s="133">
        <v>0</v>
      </c>
      <c r="L29" s="134">
        <f t="shared" si="10"/>
        <v>2640</v>
      </c>
      <c r="M29" s="134">
        <f t="shared" si="11"/>
        <v>2640</v>
      </c>
      <c r="N29" s="134">
        <f t="shared" si="12"/>
        <v>2640</v>
      </c>
      <c r="O29" s="133"/>
      <c r="P29" s="133"/>
      <c r="Q29" s="133"/>
      <c r="R29" s="135"/>
      <c r="S29" s="135"/>
      <c r="T29" s="135"/>
      <c r="U29" s="175"/>
      <c r="V29" s="175"/>
      <c r="W29" s="175"/>
      <c r="X29" s="116">
        <f t="shared" si="13"/>
        <v>2640</v>
      </c>
      <c r="Y29" s="116">
        <f t="shared" si="14"/>
        <v>2640</v>
      </c>
      <c r="Z29" s="116">
        <f t="shared" si="15"/>
        <v>2640</v>
      </c>
      <c r="AA29" s="131"/>
      <c r="AB29" s="131"/>
      <c r="AC29" s="131"/>
      <c r="AD29" s="131"/>
    </row>
    <row r="30" spans="1:30" s="84" customFormat="1" ht="13.5" x14ac:dyDescent="0.2">
      <c r="A30" s="131"/>
      <c r="B30" s="154"/>
      <c r="C30" s="155" t="s">
        <v>119</v>
      </c>
      <c r="D30" s="133">
        <v>2386.65</v>
      </c>
      <c r="E30" s="133">
        <v>2760</v>
      </c>
      <c r="F30" s="133">
        <v>0</v>
      </c>
      <c r="G30" s="133">
        <v>0</v>
      </c>
      <c r="H30" s="133">
        <v>0</v>
      </c>
      <c r="I30" s="133">
        <v>0</v>
      </c>
      <c r="J30" s="133">
        <v>0</v>
      </c>
      <c r="K30" s="133">
        <v>0</v>
      </c>
      <c r="L30" s="134">
        <f t="shared" si="10"/>
        <v>2760</v>
      </c>
      <c r="M30" s="134">
        <f t="shared" si="11"/>
        <v>2760</v>
      </c>
      <c r="N30" s="134">
        <f t="shared" si="12"/>
        <v>2760</v>
      </c>
      <c r="O30" s="133"/>
      <c r="P30" s="133"/>
      <c r="Q30" s="133"/>
      <c r="R30" s="135"/>
      <c r="S30" s="135"/>
      <c r="T30" s="135"/>
      <c r="U30" s="175"/>
      <c r="V30" s="175"/>
      <c r="W30" s="175"/>
      <c r="X30" s="116">
        <f t="shared" si="13"/>
        <v>2760</v>
      </c>
      <c r="Y30" s="116">
        <f t="shared" si="14"/>
        <v>2760</v>
      </c>
      <c r="Z30" s="116">
        <f t="shared" si="15"/>
        <v>2760</v>
      </c>
      <c r="AA30" s="131"/>
      <c r="AB30" s="131"/>
      <c r="AC30" s="131"/>
      <c r="AD30" s="131"/>
    </row>
    <row r="31" spans="1:30" s="78" customFormat="1" ht="13.5" x14ac:dyDescent="0.2">
      <c r="A31" s="131"/>
      <c r="B31" s="154"/>
      <c r="C31" s="155" t="s">
        <v>120</v>
      </c>
      <c r="D31" s="133">
        <v>0</v>
      </c>
      <c r="E31" s="133">
        <v>1120</v>
      </c>
      <c r="F31" s="133"/>
      <c r="G31" s="133"/>
      <c r="H31" s="133"/>
      <c r="I31" s="133">
        <v>-560</v>
      </c>
      <c r="J31" s="133">
        <v>-560</v>
      </c>
      <c r="K31" s="133">
        <v>-560</v>
      </c>
      <c r="L31" s="134">
        <f t="shared" si="10"/>
        <v>560</v>
      </c>
      <c r="M31" s="134">
        <f t="shared" si="11"/>
        <v>560</v>
      </c>
      <c r="N31" s="134">
        <f t="shared" si="12"/>
        <v>560</v>
      </c>
      <c r="O31" s="133"/>
      <c r="P31" s="133"/>
      <c r="Q31" s="133"/>
      <c r="R31" s="135"/>
      <c r="S31" s="135"/>
      <c r="T31" s="135"/>
      <c r="U31" s="175"/>
      <c r="V31" s="175"/>
      <c r="W31" s="175"/>
      <c r="X31" s="116">
        <f t="shared" si="13"/>
        <v>560</v>
      </c>
      <c r="Y31" s="116">
        <f t="shared" si="14"/>
        <v>560</v>
      </c>
      <c r="Z31" s="116">
        <f t="shared" si="15"/>
        <v>560</v>
      </c>
      <c r="AA31" s="131"/>
      <c r="AB31" s="131"/>
      <c r="AC31" s="131"/>
      <c r="AD31" s="131"/>
    </row>
    <row r="32" spans="1:30" s="84" customFormat="1" ht="13.5" x14ac:dyDescent="0.2">
      <c r="A32" s="131"/>
      <c r="B32" s="154"/>
      <c r="C32" s="155" t="s">
        <v>188</v>
      </c>
      <c r="D32" s="133">
        <v>0</v>
      </c>
      <c r="E32" s="133">
        <v>3360</v>
      </c>
      <c r="F32" s="133">
        <v>0</v>
      </c>
      <c r="G32" s="133">
        <v>0</v>
      </c>
      <c r="H32" s="133">
        <v>0</v>
      </c>
      <c r="I32" s="133">
        <v>0</v>
      </c>
      <c r="J32" s="133">
        <v>0</v>
      </c>
      <c r="K32" s="133">
        <v>0</v>
      </c>
      <c r="L32" s="134">
        <f t="shared" si="10"/>
        <v>3360</v>
      </c>
      <c r="M32" s="134">
        <f t="shared" si="11"/>
        <v>3360</v>
      </c>
      <c r="N32" s="134">
        <f t="shared" si="12"/>
        <v>3360</v>
      </c>
      <c r="O32" s="133"/>
      <c r="P32" s="133"/>
      <c r="Q32" s="133"/>
      <c r="R32" s="135"/>
      <c r="S32" s="135"/>
      <c r="T32" s="135"/>
      <c r="U32" s="175"/>
      <c r="V32" s="175"/>
      <c r="W32" s="175"/>
      <c r="X32" s="116">
        <f t="shared" si="13"/>
        <v>3360</v>
      </c>
      <c r="Y32" s="116">
        <f t="shared" si="14"/>
        <v>3360</v>
      </c>
      <c r="Z32" s="116">
        <f t="shared" si="15"/>
        <v>3360</v>
      </c>
      <c r="AA32" s="131"/>
      <c r="AB32" s="131"/>
      <c r="AC32" s="131"/>
      <c r="AD32" s="131"/>
    </row>
    <row r="33" spans="1:30" s="36" customFormat="1" ht="40.5" x14ac:dyDescent="0.2">
      <c r="A33" s="85">
        <v>3</v>
      </c>
      <c r="B33" s="46">
        <v>12001</v>
      </c>
      <c r="C33" s="47" t="s">
        <v>397</v>
      </c>
      <c r="D33" s="86">
        <f>SUM(D34:D44)</f>
        <v>2733291.7800000003</v>
      </c>
      <c r="E33" s="86">
        <f t="shared" ref="E33:Z33" si="16">SUM(E34:E44)</f>
        <v>3166356.6000000006</v>
      </c>
      <c r="F33" s="86">
        <f t="shared" si="16"/>
        <v>0</v>
      </c>
      <c r="G33" s="86">
        <f t="shared" si="16"/>
        <v>0</v>
      </c>
      <c r="H33" s="86">
        <f t="shared" si="16"/>
        <v>0</v>
      </c>
      <c r="I33" s="86">
        <f t="shared" si="16"/>
        <v>805436.89999999991</v>
      </c>
      <c r="J33" s="86">
        <f t="shared" si="16"/>
        <v>952465.59999999986</v>
      </c>
      <c r="K33" s="86">
        <f t="shared" si="16"/>
        <v>955304.2</v>
      </c>
      <c r="L33" s="87">
        <f t="shared" si="16"/>
        <v>3971793.5</v>
      </c>
      <c r="M33" s="87">
        <f t="shared" si="16"/>
        <v>4118822.1999999997</v>
      </c>
      <c r="N33" s="87">
        <f t="shared" si="16"/>
        <v>4121660.8000000003</v>
      </c>
      <c r="O33" s="86">
        <f t="shared" si="16"/>
        <v>0</v>
      </c>
      <c r="P33" s="86">
        <f t="shared" si="16"/>
        <v>0</v>
      </c>
      <c r="Q33" s="86">
        <f t="shared" si="16"/>
        <v>0</v>
      </c>
      <c r="R33" s="96">
        <f t="shared" si="16"/>
        <v>0</v>
      </c>
      <c r="S33" s="96">
        <f t="shared" si="16"/>
        <v>0</v>
      </c>
      <c r="T33" s="96">
        <f t="shared" si="16"/>
        <v>0</v>
      </c>
      <c r="U33" s="114">
        <f t="shared" ref="U33:W33" si="17">SUM(U34:U44)</f>
        <v>0</v>
      </c>
      <c r="V33" s="114">
        <f t="shared" si="17"/>
        <v>0</v>
      </c>
      <c r="W33" s="114">
        <f t="shared" si="17"/>
        <v>0</v>
      </c>
      <c r="X33" s="88">
        <f t="shared" si="16"/>
        <v>3971793.5</v>
      </c>
      <c r="Y33" s="88">
        <f t="shared" si="16"/>
        <v>4118822.1999999997</v>
      </c>
      <c r="Z33" s="88">
        <f t="shared" si="16"/>
        <v>4121660.8000000003</v>
      </c>
      <c r="AA33" s="85">
        <v>2024</v>
      </c>
      <c r="AB33" s="85" t="s">
        <v>413</v>
      </c>
      <c r="AC33" s="85" t="s">
        <v>25</v>
      </c>
      <c r="AD33" s="85"/>
    </row>
    <row r="34" spans="1:30" s="78" customFormat="1" ht="27" x14ac:dyDescent="0.2">
      <c r="A34" s="131"/>
      <c r="B34" s="154"/>
      <c r="C34" s="155" t="s">
        <v>184</v>
      </c>
      <c r="D34" s="133">
        <v>853298.93</v>
      </c>
      <c r="E34" s="133">
        <v>806275.8</v>
      </c>
      <c r="F34" s="133"/>
      <c r="G34" s="133"/>
      <c r="H34" s="133"/>
      <c r="I34" s="133">
        <v>102495.69999999995</v>
      </c>
      <c r="J34" s="133">
        <v>65334.399999999907</v>
      </c>
      <c r="K34" s="133">
        <v>68173</v>
      </c>
      <c r="L34" s="134">
        <f t="shared" ref="L34:L44" si="18">+E34+F34+I34</f>
        <v>908771.5</v>
      </c>
      <c r="M34" s="134">
        <f t="shared" ref="M34:M44" si="19">+E34+G34+J34</f>
        <v>871610.2</v>
      </c>
      <c r="N34" s="134">
        <f t="shared" ref="N34:N44" si="20">+E34+H34+K34</f>
        <v>874448.8</v>
      </c>
      <c r="O34" s="133"/>
      <c r="P34" s="133"/>
      <c r="Q34" s="133"/>
      <c r="R34" s="135"/>
      <c r="S34" s="135"/>
      <c r="T34" s="135"/>
      <c r="U34" s="175"/>
      <c r="V34" s="175"/>
      <c r="W34" s="175"/>
      <c r="X34" s="116">
        <f t="shared" ref="X34:X44" si="21">+L34+O34+R34+U34</f>
        <v>908771.5</v>
      </c>
      <c r="Y34" s="116">
        <f t="shared" ref="Y34:Y44" si="22">+M34+P34+S34+V34</f>
        <v>871610.2</v>
      </c>
      <c r="Z34" s="116">
        <f t="shared" ref="Z34:Z44" si="23">+N34+Q34+T34+W34</f>
        <v>874448.8</v>
      </c>
      <c r="AA34" s="131"/>
      <c r="AB34" s="131"/>
      <c r="AC34" s="131"/>
      <c r="AD34" s="131"/>
    </row>
    <row r="35" spans="1:30" s="78" customFormat="1" ht="13.5" x14ac:dyDescent="0.2">
      <c r="A35" s="131"/>
      <c r="B35" s="154"/>
      <c r="C35" s="155" t="s">
        <v>185</v>
      </c>
      <c r="D35" s="133">
        <v>32101.3</v>
      </c>
      <c r="E35" s="133">
        <v>76626</v>
      </c>
      <c r="F35" s="133">
        <v>0</v>
      </c>
      <c r="G35" s="133">
        <v>0</v>
      </c>
      <c r="H35" s="133">
        <v>0</v>
      </c>
      <c r="I35" s="133">
        <v>13374</v>
      </c>
      <c r="J35" s="133">
        <v>13374</v>
      </c>
      <c r="K35" s="133">
        <v>13374</v>
      </c>
      <c r="L35" s="134">
        <f t="shared" si="18"/>
        <v>90000</v>
      </c>
      <c r="M35" s="134">
        <f t="shared" si="19"/>
        <v>90000</v>
      </c>
      <c r="N35" s="134">
        <f t="shared" si="20"/>
        <v>90000</v>
      </c>
      <c r="O35" s="133"/>
      <c r="P35" s="133"/>
      <c r="Q35" s="133"/>
      <c r="R35" s="135"/>
      <c r="S35" s="135"/>
      <c r="T35" s="135"/>
      <c r="U35" s="175"/>
      <c r="V35" s="175"/>
      <c r="W35" s="175"/>
      <c r="X35" s="116">
        <f t="shared" si="21"/>
        <v>90000</v>
      </c>
      <c r="Y35" s="116">
        <f t="shared" si="22"/>
        <v>90000</v>
      </c>
      <c r="Z35" s="116">
        <f t="shared" si="23"/>
        <v>90000</v>
      </c>
      <c r="AA35" s="131"/>
      <c r="AB35" s="131"/>
      <c r="AC35" s="131"/>
      <c r="AD35" s="131"/>
    </row>
    <row r="36" spans="1:30" s="84" customFormat="1" ht="13.5" x14ac:dyDescent="0.2">
      <c r="A36" s="131"/>
      <c r="B36" s="154"/>
      <c r="C36" s="155" t="s">
        <v>115</v>
      </c>
      <c r="D36" s="133">
        <v>316746.60000000003</v>
      </c>
      <c r="E36" s="133">
        <v>528719.4</v>
      </c>
      <c r="F36" s="133"/>
      <c r="G36" s="133"/>
      <c r="H36" s="133"/>
      <c r="I36" s="133">
        <v>121834.90000000002</v>
      </c>
      <c r="J36" s="133">
        <v>121834.90000000002</v>
      </c>
      <c r="K36" s="133">
        <v>121834.90000000002</v>
      </c>
      <c r="L36" s="134">
        <f t="shared" si="18"/>
        <v>650554.30000000005</v>
      </c>
      <c r="M36" s="134">
        <f t="shared" si="19"/>
        <v>650554.30000000005</v>
      </c>
      <c r="N36" s="134">
        <f t="shared" si="20"/>
        <v>650554.30000000005</v>
      </c>
      <c r="O36" s="133"/>
      <c r="P36" s="133"/>
      <c r="Q36" s="133"/>
      <c r="R36" s="135"/>
      <c r="S36" s="135"/>
      <c r="T36" s="135"/>
      <c r="U36" s="175"/>
      <c r="V36" s="175"/>
      <c r="W36" s="175"/>
      <c r="X36" s="116">
        <f t="shared" si="21"/>
        <v>650554.30000000005</v>
      </c>
      <c r="Y36" s="116">
        <f t="shared" si="22"/>
        <v>650554.30000000005</v>
      </c>
      <c r="Z36" s="116">
        <f t="shared" si="23"/>
        <v>650554.30000000005</v>
      </c>
      <c r="AA36" s="131"/>
      <c r="AB36" s="131"/>
      <c r="AC36" s="131"/>
      <c r="AD36" s="131"/>
    </row>
    <row r="37" spans="1:30" s="78" customFormat="1" ht="13.5" x14ac:dyDescent="0.2">
      <c r="A37" s="131"/>
      <c r="B37" s="154"/>
      <c r="C37" s="155" t="s">
        <v>186</v>
      </c>
      <c r="D37" s="133">
        <v>242346.1</v>
      </c>
      <c r="E37" s="133">
        <v>265636.8</v>
      </c>
      <c r="F37" s="133"/>
      <c r="G37" s="133"/>
      <c r="H37" s="133"/>
      <c r="I37" s="133">
        <v>0</v>
      </c>
      <c r="J37" s="133">
        <v>0</v>
      </c>
      <c r="K37" s="133">
        <v>0</v>
      </c>
      <c r="L37" s="134">
        <f t="shared" si="18"/>
        <v>265636.8</v>
      </c>
      <c r="M37" s="134">
        <f t="shared" si="19"/>
        <v>265636.8</v>
      </c>
      <c r="N37" s="134">
        <f t="shared" si="20"/>
        <v>265636.8</v>
      </c>
      <c r="O37" s="133"/>
      <c r="P37" s="133"/>
      <c r="Q37" s="133"/>
      <c r="R37" s="135"/>
      <c r="S37" s="135"/>
      <c r="T37" s="135"/>
      <c r="U37" s="175"/>
      <c r="V37" s="175"/>
      <c r="W37" s="175"/>
      <c r="X37" s="116">
        <f t="shared" si="21"/>
        <v>265636.8</v>
      </c>
      <c r="Y37" s="116">
        <f t="shared" si="22"/>
        <v>265636.8</v>
      </c>
      <c r="Z37" s="116">
        <f t="shared" si="23"/>
        <v>265636.8</v>
      </c>
      <c r="AA37" s="131"/>
      <c r="AB37" s="131"/>
      <c r="AC37" s="131"/>
      <c r="AD37" s="131"/>
    </row>
    <row r="38" spans="1:30" s="84" customFormat="1" ht="13.5" x14ac:dyDescent="0.2">
      <c r="A38" s="131"/>
      <c r="B38" s="154"/>
      <c r="C38" s="155" t="s">
        <v>116</v>
      </c>
      <c r="D38" s="133">
        <v>102090.75</v>
      </c>
      <c r="E38" s="133">
        <v>177942.6</v>
      </c>
      <c r="F38" s="133"/>
      <c r="G38" s="133"/>
      <c r="H38" s="133"/>
      <c r="I38" s="133">
        <v>120047.4</v>
      </c>
      <c r="J38" s="133">
        <v>120047.4</v>
      </c>
      <c r="K38" s="133">
        <v>120047.4</v>
      </c>
      <c r="L38" s="134">
        <f t="shared" si="18"/>
        <v>297990</v>
      </c>
      <c r="M38" s="134">
        <f t="shared" si="19"/>
        <v>297990</v>
      </c>
      <c r="N38" s="134">
        <f t="shared" si="20"/>
        <v>297990</v>
      </c>
      <c r="O38" s="133"/>
      <c r="P38" s="133"/>
      <c r="Q38" s="133"/>
      <c r="R38" s="135"/>
      <c r="S38" s="135"/>
      <c r="T38" s="135"/>
      <c r="U38" s="175"/>
      <c r="V38" s="175"/>
      <c r="W38" s="175"/>
      <c r="X38" s="116">
        <f t="shared" si="21"/>
        <v>297990</v>
      </c>
      <c r="Y38" s="116">
        <f t="shared" si="22"/>
        <v>297990</v>
      </c>
      <c r="Z38" s="116">
        <f t="shared" si="23"/>
        <v>297990</v>
      </c>
      <c r="AA38" s="131"/>
      <c r="AB38" s="131"/>
      <c r="AC38" s="131"/>
      <c r="AD38" s="131"/>
    </row>
    <row r="39" spans="1:30" s="84" customFormat="1" ht="13.5" x14ac:dyDescent="0.2">
      <c r="A39" s="131"/>
      <c r="B39" s="154"/>
      <c r="C39" s="155" t="s">
        <v>117</v>
      </c>
      <c r="D39" s="133">
        <v>317151.77</v>
      </c>
      <c r="E39" s="133">
        <v>125155.8</v>
      </c>
      <c r="F39" s="133"/>
      <c r="G39" s="133"/>
      <c r="H39" s="133"/>
      <c r="I39" s="133">
        <v>251995.2</v>
      </c>
      <c r="J39" s="133">
        <v>271995.2</v>
      </c>
      <c r="K39" s="133">
        <v>271995.2</v>
      </c>
      <c r="L39" s="134">
        <f t="shared" si="18"/>
        <v>377151</v>
      </c>
      <c r="M39" s="134">
        <f t="shared" si="19"/>
        <v>397151</v>
      </c>
      <c r="N39" s="134">
        <f t="shared" si="20"/>
        <v>397151</v>
      </c>
      <c r="O39" s="133"/>
      <c r="P39" s="133"/>
      <c r="Q39" s="133"/>
      <c r="R39" s="135"/>
      <c r="S39" s="135"/>
      <c r="T39" s="135"/>
      <c r="U39" s="175"/>
      <c r="V39" s="175"/>
      <c r="W39" s="175"/>
      <c r="X39" s="116">
        <f t="shared" si="21"/>
        <v>377151</v>
      </c>
      <c r="Y39" s="116">
        <f t="shared" si="22"/>
        <v>397151</v>
      </c>
      <c r="Z39" s="116">
        <f t="shared" si="23"/>
        <v>397151</v>
      </c>
      <c r="AA39" s="131"/>
      <c r="AB39" s="131"/>
      <c r="AC39" s="131"/>
      <c r="AD39" s="131"/>
    </row>
    <row r="40" spans="1:30" s="78" customFormat="1" ht="13.5" x14ac:dyDescent="0.2">
      <c r="A40" s="131"/>
      <c r="B40" s="154"/>
      <c r="C40" s="155" t="s">
        <v>187</v>
      </c>
      <c r="D40" s="133">
        <v>205066.7</v>
      </c>
      <c r="E40" s="133">
        <v>248183.1</v>
      </c>
      <c r="F40" s="133"/>
      <c r="G40" s="133"/>
      <c r="H40" s="133"/>
      <c r="I40" s="133">
        <v>3416.8999999999942</v>
      </c>
      <c r="J40" s="133">
        <v>3416.8999999999942</v>
      </c>
      <c r="K40" s="133">
        <v>3416.8999999999942</v>
      </c>
      <c r="L40" s="134">
        <f t="shared" si="18"/>
        <v>251600</v>
      </c>
      <c r="M40" s="134">
        <f t="shared" si="19"/>
        <v>251600</v>
      </c>
      <c r="N40" s="134">
        <f t="shared" si="20"/>
        <v>251600</v>
      </c>
      <c r="O40" s="133"/>
      <c r="P40" s="133"/>
      <c r="Q40" s="133"/>
      <c r="R40" s="135"/>
      <c r="S40" s="135"/>
      <c r="T40" s="135"/>
      <c r="U40" s="175"/>
      <c r="V40" s="175"/>
      <c r="W40" s="175"/>
      <c r="X40" s="116">
        <f t="shared" si="21"/>
        <v>251600</v>
      </c>
      <c r="Y40" s="116">
        <f t="shared" si="22"/>
        <v>251600</v>
      </c>
      <c r="Z40" s="116">
        <f t="shared" si="23"/>
        <v>251600</v>
      </c>
      <c r="AA40" s="131"/>
      <c r="AB40" s="131"/>
      <c r="AC40" s="131"/>
      <c r="AD40" s="131"/>
    </row>
    <row r="41" spans="1:30" s="78" customFormat="1" ht="13.5" x14ac:dyDescent="0.2">
      <c r="A41" s="131"/>
      <c r="B41" s="154"/>
      <c r="C41" s="155" t="s">
        <v>118</v>
      </c>
      <c r="D41" s="133">
        <v>147383.6</v>
      </c>
      <c r="E41" s="133">
        <v>136224</v>
      </c>
      <c r="F41" s="133"/>
      <c r="G41" s="133"/>
      <c r="H41" s="133"/>
      <c r="I41" s="133">
        <v>136185.59999999998</v>
      </c>
      <c r="J41" s="133">
        <v>286185.59999999998</v>
      </c>
      <c r="K41" s="133">
        <v>286185.59999999998</v>
      </c>
      <c r="L41" s="134">
        <f t="shared" si="18"/>
        <v>272409.59999999998</v>
      </c>
      <c r="M41" s="134">
        <f t="shared" si="19"/>
        <v>422409.6</v>
      </c>
      <c r="N41" s="134">
        <f t="shared" si="20"/>
        <v>422409.6</v>
      </c>
      <c r="O41" s="133"/>
      <c r="P41" s="133"/>
      <c r="Q41" s="133"/>
      <c r="R41" s="135"/>
      <c r="S41" s="135"/>
      <c r="T41" s="135"/>
      <c r="U41" s="175"/>
      <c r="V41" s="175"/>
      <c r="W41" s="175"/>
      <c r="X41" s="116">
        <f t="shared" si="21"/>
        <v>272409.59999999998</v>
      </c>
      <c r="Y41" s="116">
        <f t="shared" si="22"/>
        <v>422409.6</v>
      </c>
      <c r="Z41" s="116">
        <f t="shared" si="23"/>
        <v>422409.6</v>
      </c>
      <c r="AA41" s="131"/>
      <c r="AB41" s="131"/>
      <c r="AC41" s="131"/>
      <c r="AD41" s="131"/>
    </row>
    <row r="42" spans="1:30" s="78" customFormat="1" ht="13.5" x14ac:dyDescent="0.2">
      <c r="A42" s="131"/>
      <c r="B42" s="154"/>
      <c r="C42" s="155" t="s">
        <v>119</v>
      </c>
      <c r="D42" s="133">
        <v>325489.22000000003</v>
      </c>
      <c r="E42" s="133">
        <v>397178.1</v>
      </c>
      <c r="F42" s="133">
        <v>0</v>
      </c>
      <c r="G42" s="133">
        <v>0</v>
      </c>
      <c r="H42" s="133">
        <v>0</v>
      </c>
      <c r="I42" s="133">
        <v>21321.200000000012</v>
      </c>
      <c r="J42" s="133">
        <v>21321.200000000012</v>
      </c>
      <c r="K42" s="133">
        <v>21321.200000000012</v>
      </c>
      <c r="L42" s="134">
        <f t="shared" si="18"/>
        <v>418499.3</v>
      </c>
      <c r="M42" s="134">
        <f>+E42+G42+J42</f>
        <v>418499.3</v>
      </c>
      <c r="N42" s="134">
        <f t="shared" si="20"/>
        <v>418499.3</v>
      </c>
      <c r="O42" s="133"/>
      <c r="P42" s="133"/>
      <c r="Q42" s="133"/>
      <c r="R42" s="135"/>
      <c r="S42" s="135"/>
      <c r="T42" s="135"/>
      <c r="U42" s="175"/>
      <c r="V42" s="175"/>
      <c r="W42" s="175"/>
      <c r="X42" s="116">
        <f t="shared" si="21"/>
        <v>418499.3</v>
      </c>
      <c r="Y42" s="116">
        <f t="shared" si="22"/>
        <v>418499.3</v>
      </c>
      <c r="Z42" s="116">
        <f t="shared" si="23"/>
        <v>418499.3</v>
      </c>
      <c r="AA42" s="131"/>
      <c r="AB42" s="131"/>
      <c r="AC42" s="131"/>
      <c r="AD42" s="131"/>
    </row>
    <row r="43" spans="1:30" s="78" customFormat="1" ht="13.5" x14ac:dyDescent="0.2">
      <c r="A43" s="131"/>
      <c r="B43" s="154"/>
      <c r="C43" s="155" t="s">
        <v>120</v>
      </c>
      <c r="D43" s="133">
        <v>156083.01</v>
      </c>
      <c r="E43" s="133">
        <v>139629.6</v>
      </c>
      <c r="F43" s="133"/>
      <c r="G43" s="133"/>
      <c r="H43" s="133"/>
      <c r="I43" s="133">
        <v>34766</v>
      </c>
      <c r="J43" s="133">
        <v>48956</v>
      </c>
      <c r="K43" s="133">
        <v>48956</v>
      </c>
      <c r="L43" s="134">
        <f t="shared" si="18"/>
        <v>174395.6</v>
      </c>
      <c r="M43" s="134">
        <f t="shared" si="19"/>
        <v>188585.60000000001</v>
      </c>
      <c r="N43" s="134">
        <f t="shared" si="20"/>
        <v>188585.60000000001</v>
      </c>
      <c r="O43" s="133"/>
      <c r="P43" s="133"/>
      <c r="Q43" s="133"/>
      <c r="R43" s="135"/>
      <c r="S43" s="135"/>
      <c r="T43" s="135"/>
      <c r="U43" s="175"/>
      <c r="V43" s="175"/>
      <c r="W43" s="175"/>
      <c r="X43" s="116">
        <f t="shared" si="21"/>
        <v>174395.6</v>
      </c>
      <c r="Y43" s="116">
        <f t="shared" si="22"/>
        <v>188585.60000000001</v>
      </c>
      <c r="Z43" s="116">
        <f t="shared" si="23"/>
        <v>188585.60000000001</v>
      </c>
      <c r="AA43" s="131"/>
      <c r="AB43" s="131"/>
      <c r="AC43" s="131"/>
      <c r="AD43" s="131"/>
    </row>
    <row r="44" spans="1:30" s="84" customFormat="1" ht="13.5" x14ac:dyDescent="0.2">
      <c r="A44" s="131"/>
      <c r="B44" s="154"/>
      <c r="C44" s="155" t="s">
        <v>188</v>
      </c>
      <c r="D44" s="133">
        <v>35533.800000000003</v>
      </c>
      <c r="E44" s="133">
        <v>264785.40000000002</v>
      </c>
      <c r="F44" s="133">
        <v>0</v>
      </c>
      <c r="G44" s="133">
        <v>0</v>
      </c>
      <c r="H44" s="133">
        <v>0</v>
      </c>
      <c r="I44" s="133">
        <v>0</v>
      </c>
      <c r="J44" s="133">
        <v>0</v>
      </c>
      <c r="K44" s="133">
        <v>0</v>
      </c>
      <c r="L44" s="134">
        <f t="shared" si="18"/>
        <v>264785.40000000002</v>
      </c>
      <c r="M44" s="134">
        <f t="shared" si="19"/>
        <v>264785.40000000002</v>
      </c>
      <c r="N44" s="134">
        <f t="shared" si="20"/>
        <v>264785.40000000002</v>
      </c>
      <c r="O44" s="133"/>
      <c r="P44" s="133"/>
      <c r="Q44" s="133"/>
      <c r="R44" s="135"/>
      <c r="S44" s="135"/>
      <c r="T44" s="135"/>
      <c r="U44" s="175"/>
      <c r="V44" s="175"/>
      <c r="W44" s="175"/>
      <c r="X44" s="116">
        <f t="shared" si="21"/>
        <v>264785.40000000002</v>
      </c>
      <c r="Y44" s="116">
        <f t="shared" si="22"/>
        <v>264785.40000000002</v>
      </c>
      <c r="Z44" s="116">
        <f t="shared" si="23"/>
        <v>264785.40000000002</v>
      </c>
      <c r="AA44" s="131"/>
      <c r="AB44" s="131"/>
      <c r="AC44" s="131"/>
      <c r="AD44" s="131"/>
    </row>
    <row r="45" spans="1:30" s="36" customFormat="1" ht="67.5" x14ac:dyDescent="0.2">
      <c r="A45" s="85">
        <v>4</v>
      </c>
      <c r="B45" s="46">
        <v>12002</v>
      </c>
      <c r="C45" s="47" t="s">
        <v>398</v>
      </c>
      <c r="D45" s="86">
        <f>SUM(D46:D56)</f>
        <v>6345.92</v>
      </c>
      <c r="E45" s="86">
        <f t="shared" ref="E45:Z45" si="24">SUM(E46:E56)</f>
        <v>28476</v>
      </c>
      <c r="F45" s="86">
        <f t="shared" si="24"/>
        <v>0</v>
      </c>
      <c r="G45" s="86">
        <f t="shared" si="24"/>
        <v>0</v>
      </c>
      <c r="H45" s="86">
        <f t="shared" si="24"/>
        <v>0</v>
      </c>
      <c r="I45" s="86">
        <f t="shared" si="24"/>
        <v>-4352.5999999999985</v>
      </c>
      <c r="J45" s="86">
        <f t="shared" si="24"/>
        <v>-2408.5999999999995</v>
      </c>
      <c r="K45" s="86">
        <f t="shared" si="24"/>
        <v>388.19999999999993</v>
      </c>
      <c r="L45" s="87">
        <f t="shared" si="24"/>
        <v>24123.399999999998</v>
      </c>
      <c r="M45" s="87">
        <f t="shared" si="24"/>
        <v>26067.399999999998</v>
      </c>
      <c r="N45" s="87">
        <f t="shared" si="24"/>
        <v>28864.2</v>
      </c>
      <c r="O45" s="86">
        <f t="shared" si="24"/>
        <v>0</v>
      </c>
      <c r="P45" s="86">
        <f t="shared" si="24"/>
        <v>0</v>
      </c>
      <c r="Q45" s="86">
        <f t="shared" si="24"/>
        <v>0</v>
      </c>
      <c r="R45" s="96">
        <f t="shared" si="24"/>
        <v>0</v>
      </c>
      <c r="S45" s="96">
        <f t="shared" si="24"/>
        <v>0</v>
      </c>
      <c r="T45" s="96">
        <f t="shared" si="24"/>
        <v>0</v>
      </c>
      <c r="U45" s="114">
        <f t="shared" ref="U45:W45" si="25">SUM(U46:U56)</f>
        <v>0</v>
      </c>
      <c r="V45" s="114">
        <f t="shared" si="25"/>
        <v>0</v>
      </c>
      <c r="W45" s="114">
        <f t="shared" si="25"/>
        <v>0</v>
      </c>
      <c r="X45" s="88">
        <f t="shared" si="24"/>
        <v>24123.399999999998</v>
      </c>
      <c r="Y45" s="88">
        <f t="shared" si="24"/>
        <v>26067.399999999998</v>
      </c>
      <c r="Z45" s="88">
        <f t="shared" si="24"/>
        <v>28864.2</v>
      </c>
      <c r="AA45" s="85">
        <v>2024</v>
      </c>
      <c r="AB45" s="85" t="s">
        <v>413</v>
      </c>
      <c r="AC45" s="85" t="s">
        <v>25</v>
      </c>
      <c r="AD45" s="85"/>
    </row>
    <row r="46" spans="1:30" s="78" customFormat="1" ht="27" x14ac:dyDescent="0.2">
      <c r="A46" s="131"/>
      <c r="B46" s="154"/>
      <c r="C46" s="155" t="s">
        <v>184</v>
      </c>
      <c r="D46" s="133">
        <v>1227.2</v>
      </c>
      <c r="E46" s="133">
        <v>11403.4</v>
      </c>
      <c r="F46" s="133"/>
      <c r="G46" s="133"/>
      <c r="H46" s="133"/>
      <c r="I46" s="133">
        <v>-5483.4</v>
      </c>
      <c r="J46" s="133">
        <v>-4289.3999999999996</v>
      </c>
      <c r="K46" s="133">
        <v>-2292.6000000000004</v>
      </c>
      <c r="L46" s="134">
        <f>+E46+F46+I46</f>
        <v>5920</v>
      </c>
      <c r="M46" s="134">
        <f t="shared" ref="M46" si="26">+E46+G46+J46</f>
        <v>7114</v>
      </c>
      <c r="N46" s="134">
        <f t="shared" ref="N46" si="27">+E46+H46+K46</f>
        <v>9110.7999999999993</v>
      </c>
      <c r="O46" s="133"/>
      <c r="P46" s="133"/>
      <c r="Q46" s="133"/>
      <c r="R46" s="135"/>
      <c r="S46" s="135"/>
      <c r="T46" s="135"/>
      <c r="U46" s="175"/>
      <c r="V46" s="175"/>
      <c r="W46" s="175"/>
      <c r="X46" s="116">
        <f t="shared" ref="X46:X56" si="28">+L46+O46+R46+U46</f>
        <v>5920</v>
      </c>
      <c r="Y46" s="116">
        <f t="shared" ref="Y46:Y56" si="29">+M46+P46+S46+V46</f>
        <v>7114</v>
      </c>
      <c r="Z46" s="116">
        <f t="shared" ref="Z46:Z56" si="30">+N46+Q46+T46+W46</f>
        <v>9110.7999999999993</v>
      </c>
      <c r="AA46" s="131"/>
      <c r="AB46" s="131"/>
      <c r="AC46" s="131"/>
      <c r="AD46" s="131"/>
    </row>
    <row r="47" spans="1:30" s="78" customFormat="1" ht="13.5" x14ac:dyDescent="0.2">
      <c r="A47" s="131"/>
      <c r="B47" s="154"/>
      <c r="C47" s="155" t="s">
        <v>185</v>
      </c>
      <c r="D47" s="133">
        <v>336</v>
      </c>
      <c r="E47" s="133">
        <v>1141.9000000000001</v>
      </c>
      <c r="F47" s="133">
        <v>0</v>
      </c>
      <c r="G47" s="133">
        <v>0</v>
      </c>
      <c r="H47" s="133">
        <v>0</v>
      </c>
      <c r="I47" s="133">
        <v>0</v>
      </c>
      <c r="J47" s="133">
        <v>0</v>
      </c>
      <c r="K47" s="133">
        <v>0</v>
      </c>
      <c r="L47" s="134">
        <f t="shared" ref="L47:L60" si="31">+E47+F47+I47</f>
        <v>1141.9000000000001</v>
      </c>
      <c r="M47" s="134">
        <f t="shared" ref="M47:M60" si="32">+E47+G47+J47</f>
        <v>1141.9000000000001</v>
      </c>
      <c r="N47" s="134">
        <f t="shared" ref="N47:N60" si="33">+E47+H47+K47</f>
        <v>1141.9000000000001</v>
      </c>
      <c r="O47" s="133"/>
      <c r="P47" s="133"/>
      <c r="Q47" s="133"/>
      <c r="R47" s="135"/>
      <c r="S47" s="135"/>
      <c r="T47" s="135"/>
      <c r="U47" s="175"/>
      <c r="V47" s="175"/>
      <c r="W47" s="175"/>
      <c r="X47" s="116">
        <f t="shared" si="28"/>
        <v>1141.9000000000001</v>
      </c>
      <c r="Y47" s="116">
        <f t="shared" si="29"/>
        <v>1141.9000000000001</v>
      </c>
      <c r="Z47" s="116">
        <f t="shared" si="30"/>
        <v>1141.9000000000001</v>
      </c>
      <c r="AA47" s="131"/>
      <c r="AB47" s="131"/>
      <c r="AC47" s="131"/>
      <c r="AD47" s="131"/>
    </row>
    <row r="48" spans="1:30" s="84" customFormat="1" ht="13.5" x14ac:dyDescent="0.2">
      <c r="A48" s="131"/>
      <c r="B48" s="154"/>
      <c r="C48" s="155" t="s">
        <v>115</v>
      </c>
      <c r="D48" s="133">
        <v>998.4</v>
      </c>
      <c r="E48" s="133">
        <v>2776.8</v>
      </c>
      <c r="F48" s="133">
        <v>0</v>
      </c>
      <c r="G48" s="133">
        <v>0</v>
      </c>
      <c r="H48" s="133">
        <v>0</v>
      </c>
      <c r="I48" s="133">
        <v>0</v>
      </c>
      <c r="J48" s="133">
        <v>0</v>
      </c>
      <c r="K48" s="133">
        <v>0</v>
      </c>
      <c r="L48" s="134">
        <f t="shared" si="31"/>
        <v>2776.8</v>
      </c>
      <c r="M48" s="134">
        <f t="shared" si="32"/>
        <v>2776.8</v>
      </c>
      <c r="N48" s="134">
        <f t="shared" si="33"/>
        <v>2776.8</v>
      </c>
      <c r="O48" s="133"/>
      <c r="P48" s="133"/>
      <c r="Q48" s="133"/>
      <c r="R48" s="135"/>
      <c r="S48" s="135"/>
      <c r="T48" s="135"/>
      <c r="U48" s="175"/>
      <c r="V48" s="175"/>
      <c r="W48" s="175"/>
      <c r="X48" s="116">
        <f t="shared" si="28"/>
        <v>2776.8</v>
      </c>
      <c r="Y48" s="116">
        <f t="shared" si="29"/>
        <v>2776.8</v>
      </c>
      <c r="Z48" s="116">
        <f t="shared" si="30"/>
        <v>2776.8</v>
      </c>
      <c r="AA48" s="131"/>
      <c r="AB48" s="131"/>
      <c r="AC48" s="131"/>
      <c r="AD48" s="131"/>
    </row>
    <row r="49" spans="1:30" s="78" customFormat="1" ht="13.5" x14ac:dyDescent="0.2">
      <c r="A49" s="131"/>
      <c r="B49" s="154"/>
      <c r="C49" s="155" t="s">
        <v>186</v>
      </c>
      <c r="D49" s="133">
        <v>0</v>
      </c>
      <c r="E49" s="133">
        <v>1279.2</v>
      </c>
      <c r="F49" s="133"/>
      <c r="G49" s="133"/>
      <c r="H49" s="133"/>
      <c r="I49" s="133">
        <v>639.59999999999991</v>
      </c>
      <c r="J49" s="133">
        <v>639.59999999999991</v>
      </c>
      <c r="K49" s="133">
        <v>639.59999999999991</v>
      </c>
      <c r="L49" s="134">
        <f t="shared" si="31"/>
        <v>1918.8</v>
      </c>
      <c r="M49" s="134">
        <f t="shared" si="32"/>
        <v>1918.8</v>
      </c>
      <c r="N49" s="134">
        <f t="shared" si="33"/>
        <v>1918.8</v>
      </c>
      <c r="O49" s="133"/>
      <c r="P49" s="133"/>
      <c r="Q49" s="133"/>
      <c r="R49" s="135"/>
      <c r="S49" s="135"/>
      <c r="T49" s="135"/>
      <c r="U49" s="175"/>
      <c r="V49" s="175"/>
      <c r="W49" s="175"/>
      <c r="X49" s="116">
        <f t="shared" si="28"/>
        <v>1918.8</v>
      </c>
      <c r="Y49" s="116">
        <f t="shared" si="29"/>
        <v>1918.8</v>
      </c>
      <c r="Z49" s="116">
        <f t="shared" si="30"/>
        <v>1918.8</v>
      </c>
      <c r="AA49" s="131"/>
      <c r="AB49" s="131"/>
      <c r="AC49" s="131"/>
      <c r="AD49" s="131"/>
    </row>
    <row r="50" spans="1:30" s="84" customFormat="1" ht="13.5" x14ac:dyDescent="0.2">
      <c r="A50" s="131"/>
      <c r="B50" s="154"/>
      <c r="C50" s="155" t="s">
        <v>116</v>
      </c>
      <c r="D50" s="133">
        <v>0</v>
      </c>
      <c r="E50" s="133">
        <v>895.4</v>
      </c>
      <c r="F50" s="133"/>
      <c r="G50" s="133"/>
      <c r="H50" s="133"/>
      <c r="I50" s="133">
        <v>254.60000000000002</v>
      </c>
      <c r="J50" s="133">
        <v>504.6</v>
      </c>
      <c r="K50" s="133">
        <v>804.6</v>
      </c>
      <c r="L50" s="134">
        <f t="shared" si="31"/>
        <v>1150</v>
      </c>
      <c r="M50" s="134">
        <f t="shared" si="32"/>
        <v>1400</v>
      </c>
      <c r="N50" s="134">
        <f t="shared" si="33"/>
        <v>1700</v>
      </c>
      <c r="O50" s="133"/>
      <c r="P50" s="133"/>
      <c r="Q50" s="133"/>
      <c r="R50" s="135"/>
      <c r="S50" s="135"/>
      <c r="T50" s="135"/>
      <c r="U50" s="175"/>
      <c r="V50" s="175"/>
      <c r="W50" s="175"/>
      <c r="X50" s="116">
        <f t="shared" si="28"/>
        <v>1150</v>
      </c>
      <c r="Y50" s="116">
        <f t="shared" si="29"/>
        <v>1400</v>
      </c>
      <c r="Z50" s="116">
        <f t="shared" si="30"/>
        <v>1700</v>
      </c>
      <c r="AA50" s="131"/>
      <c r="AB50" s="131"/>
      <c r="AC50" s="131"/>
      <c r="AD50" s="131"/>
    </row>
    <row r="51" spans="1:30" s="84" customFormat="1" ht="13.5" x14ac:dyDescent="0.2">
      <c r="A51" s="131"/>
      <c r="B51" s="154"/>
      <c r="C51" s="155" t="s">
        <v>117</v>
      </c>
      <c r="D51" s="133">
        <v>1157.52</v>
      </c>
      <c r="E51" s="133">
        <v>2393</v>
      </c>
      <c r="F51" s="133"/>
      <c r="G51" s="133"/>
      <c r="H51" s="133"/>
      <c r="I51" s="133">
        <v>107</v>
      </c>
      <c r="J51" s="133">
        <v>607</v>
      </c>
      <c r="K51" s="133">
        <v>1107</v>
      </c>
      <c r="L51" s="134">
        <f t="shared" si="31"/>
        <v>2500</v>
      </c>
      <c r="M51" s="134">
        <f t="shared" si="32"/>
        <v>3000</v>
      </c>
      <c r="N51" s="134">
        <f t="shared" si="33"/>
        <v>3500</v>
      </c>
      <c r="O51" s="133"/>
      <c r="P51" s="133"/>
      <c r="Q51" s="133"/>
      <c r="R51" s="135"/>
      <c r="S51" s="135"/>
      <c r="T51" s="135"/>
      <c r="U51" s="175"/>
      <c r="V51" s="175"/>
      <c r="W51" s="175"/>
      <c r="X51" s="116">
        <f t="shared" si="28"/>
        <v>2500</v>
      </c>
      <c r="Y51" s="116">
        <f t="shared" si="29"/>
        <v>3000</v>
      </c>
      <c r="Z51" s="116">
        <f t="shared" si="30"/>
        <v>3500</v>
      </c>
      <c r="AA51" s="131"/>
      <c r="AB51" s="131"/>
      <c r="AC51" s="131"/>
      <c r="AD51" s="131"/>
    </row>
    <row r="52" spans="1:30" s="78" customFormat="1" ht="13.5" x14ac:dyDescent="0.2">
      <c r="A52" s="131"/>
      <c r="B52" s="154"/>
      <c r="C52" s="155" t="s">
        <v>187</v>
      </c>
      <c r="D52" s="133">
        <v>2266.8000000000002</v>
      </c>
      <c r="E52" s="133">
        <v>4511.5</v>
      </c>
      <c r="F52" s="133"/>
      <c r="G52" s="133"/>
      <c r="H52" s="133"/>
      <c r="I52" s="133">
        <v>129.60000000000036</v>
      </c>
      <c r="J52" s="133">
        <v>129.60000000000036</v>
      </c>
      <c r="K52" s="133">
        <v>129.60000000000036</v>
      </c>
      <c r="L52" s="134">
        <f t="shared" si="31"/>
        <v>4641.1000000000004</v>
      </c>
      <c r="M52" s="134">
        <f t="shared" si="32"/>
        <v>4641.1000000000004</v>
      </c>
      <c r="N52" s="134">
        <f t="shared" si="33"/>
        <v>4641.1000000000004</v>
      </c>
      <c r="O52" s="133"/>
      <c r="P52" s="133"/>
      <c r="Q52" s="133"/>
      <c r="R52" s="135"/>
      <c r="S52" s="135"/>
      <c r="T52" s="135"/>
      <c r="U52" s="175"/>
      <c r="V52" s="175"/>
      <c r="W52" s="175"/>
      <c r="X52" s="116">
        <f t="shared" si="28"/>
        <v>4641.1000000000004</v>
      </c>
      <c r="Y52" s="116">
        <f t="shared" si="29"/>
        <v>4641.1000000000004</v>
      </c>
      <c r="Z52" s="116">
        <f t="shared" si="30"/>
        <v>4641.1000000000004</v>
      </c>
      <c r="AA52" s="131"/>
      <c r="AB52" s="131"/>
      <c r="AC52" s="131"/>
      <c r="AD52" s="131"/>
    </row>
    <row r="53" spans="1:30" s="78" customFormat="1" ht="13.5" x14ac:dyDescent="0.2">
      <c r="A53" s="131"/>
      <c r="B53" s="154"/>
      <c r="C53" s="155" t="s">
        <v>118</v>
      </c>
      <c r="D53" s="133">
        <v>360</v>
      </c>
      <c r="E53" s="133">
        <v>1772.2</v>
      </c>
      <c r="F53" s="133">
        <v>0</v>
      </c>
      <c r="G53" s="133">
        <v>0</v>
      </c>
      <c r="H53" s="133">
        <v>0</v>
      </c>
      <c r="I53" s="133">
        <v>0</v>
      </c>
      <c r="J53" s="133">
        <v>0</v>
      </c>
      <c r="K53" s="133">
        <v>0</v>
      </c>
      <c r="L53" s="134">
        <f t="shared" si="31"/>
        <v>1772.2</v>
      </c>
      <c r="M53" s="134">
        <f t="shared" si="32"/>
        <v>1772.2</v>
      </c>
      <c r="N53" s="134">
        <f t="shared" si="33"/>
        <v>1772.2</v>
      </c>
      <c r="O53" s="133"/>
      <c r="P53" s="133"/>
      <c r="Q53" s="133"/>
      <c r="R53" s="135"/>
      <c r="S53" s="135"/>
      <c r="T53" s="135"/>
      <c r="U53" s="175"/>
      <c r="V53" s="175"/>
      <c r="W53" s="175"/>
      <c r="X53" s="116">
        <f t="shared" si="28"/>
        <v>1772.2</v>
      </c>
      <c r="Y53" s="116">
        <f t="shared" si="29"/>
        <v>1772.2</v>
      </c>
      <c r="Z53" s="116">
        <f t="shared" si="30"/>
        <v>1772.2</v>
      </c>
      <c r="AA53" s="131"/>
      <c r="AB53" s="131"/>
      <c r="AC53" s="131"/>
      <c r="AD53" s="131"/>
    </row>
    <row r="54" spans="1:30" s="84" customFormat="1" ht="13.5" x14ac:dyDescent="0.2">
      <c r="A54" s="131"/>
      <c r="B54" s="154"/>
      <c r="C54" s="155" t="s">
        <v>119</v>
      </c>
      <c r="D54" s="133">
        <v>0</v>
      </c>
      <c r="E54" s="133">
        <v>767.5</v>
      </c>
      <c r="F54" s="133">
        <v>0</v>
      </c>
      <c r="G54" s="133">
        <v>0</v>
      </c>
      <c r="H54" s="133">
        <v>0</v>
      </c>
      <c r="I54" s="133">
        <v>0</v>
      </c>
      <c r="J54" s="133">
        <v>0</v>
      </c>
      <c r="K54" s="133">
        <v>0</v>
      </c>
      <c r="L54" s="134">
        <f t="shared" si="31"/>
        <v>767.5</v>
      </c>
      <c r="M54" s="134">
        <f t="shared" si="32"/>
        <v>767.5</v>
      </c>
      <c r="N54" s="134">
        <f t="shared" si="33"/>
        <v>767.5</v>
      </c>
      <c r="O54" s="133"/>
      <c r="P54" s="133"/>
      <c r="Q54" s="133"/>
      <c r="R54" s="135"/>
      <c r="S54" s="135"/>
      <c r="T54" s="135"/>
      <c r="U54" s="175"/>
      <c r="V54" s="175"/>
      <c r="W54" s="175"/>
      <c r="X54" s="116">
        <f t="shared" si="28"/>
        <v>767.5</v>
      </c>
      <c r="Y54" s="116">
        <f t="shared" si="29"/>
        <v>767.5</v>
      </c>
      <c r="Z54" s="116">
        <f t="shared" si="30"/>
        <v>767.5</v>
      </c>
      <c r="AA54" s="131"/>
      <c r="AB54" s="131"/>
      <c r="AC54" s="131"/>
      <c r="AD54" s="131"/>
    </row>
    <row r="55" spans="1:30" s="78" customFormat="1" ht="13.5" x14ac:dyDescent="0.2">
      <c r="A55" s="131"/>
      <c r="B55" s="154"/>
      <c r="C55" s="155" t="s">
        <v>120</v>
      </c>
      <c r="D55" s="133">
        <v>0</v>
      </c>
      <c r="E55" s="133">
        <v>639.6</v>
      </c>
      <c r="F55" s="133"/>
      <c r="G55" s="133"/>
      <c r="H55" s="133"/>
      <c r="I55" s="133"/>
      <c r="J55" s="133"/>
      <c r="K55" s="133"/>
      <c r="L55" s="134">
        <f t="shared" si="31"/>
        <v>639.6</v>
      </c>
      <c r="M55" s="134">
        <f t="shared" si="32"/>
        <v>639.6</v>
      </c>
      <c r="N55" s="134">
        <f t="shared" si="33"/>
        <v>639.6</v>
      </c>
      <c r="O55" s="133"/>
      <c r="P55" s="133"/>
      <c r="Q55" s="133"/>
      <c r="R55" s="135"/>
      <c r="S55" s="135"/>
      <c r="T55" s="135"/>
      <c r="U55" s="175"/>
      <c r="V55" s="175"/>
      <c r="W55" s="175"/>
      <c r="X55" s="116">
        <f t="shared" si="28"/>
        <v>639.6</v>
      </c>
      <c r="Y55" s="116">
        <f t="shared" si="29"/>
        <v>639.6</v>
      </c>
      <c r="Z55" s="116">
        <f t="shared" si="30"/>
        <v>639.6</v>
      </c>
      <c r="AA55" s="131"/>
      <c r="AB55" s="131"/>
      <c r="AC55" s="131"/>
      <c r="AD55" s="131"/>
    </row>
    <row r="56" spans="1:30" s="84" customFormat="1" ht="13.5" x14ac:dyDescent="0.2">
      <c r="A56" s="131"/>
      <c r="B56" s="154"/>
      <c r="C56" s="155" t="s">
        <v>188</v>
      </c>
      <c r="D56" s="133">
        <v>0</v>
      </c>
      <c r="E56" s="133">
        <v>895.5</v>
      </c>
      <c r="F56" s="133">
        <v>0</v>
      </c>
      <c r="G56" s="133">
        <v>0</v>
      </c>
      <c r="H56" s="133">
        <v>0</v>
      </c>
      <c r="I56" s="133">
        <v>0</v>
      </c>
      <c r="J56" s="133">
        <v>0</v>
      </c>
      <c r="K56" s="133">
        <v>0</v>
      </c>
      <c r="L56" s="134">
        <f t="shared" si="31"/>
        <v>895.5</v>
      </c>
      <c r="M56" s="134">
        <f t="shared" si="32"/>
        <v>895.5</v>
      </c>
      <c r="N56" s="134">
        <f t="shared" si="33"/>
        <v>895.5</v>
      </c>
      <c r="O56" s="133"/>
      <c r="P56" s="133"/>
      <c r="Q56" s="133"/>
      <c r="R56" s="135"/>
      <c r="S56" s="135"/>
      <c r="T56" s="135"/>
      <c r="U56" s="175"/>
      <c r="V56" s="175"/>
      <c r="W56" s="175"/>
      <c r="X56" s="116">
        <f t="shared" si="28"/>
        <v>895.5</v>
      </c>
      <c r="Y56" s="116">
        <f t="shared" si="29"/>
        <v>895.5</v>
      </c>
      <c r="Z56" s="116">
        <f t="shared" si="30"/>
        <v>895.5</v>
      </c>
      <c r="AA56" s="131"/>
      <c r="AB56" s="131"/>
      <c r="AC56" s="131"/>
      <c r="AD56" s="131"/>
    </row>
    <row r="57" spans="1:30" s="84" customFormat="1" ht="54" x14ac:dyDescent="0.2">
      <c r="A57" s="131"/>
      <c r="B57" s="132" t="s">
        <v>409</v>
      </c>
      <c r="C57" s="121" t="s">
        <v>457</v>
      </c>
      <c r="D57" s="133"/>
      <c r="E57" s="133"/>
      <c r="F57" s="133"/>
      <c r="G57" s="133"/>
      <c r="H57" s="133"/>
      <c r="I57" s="133"/>
      <c r="J57" s="133"/>
      <c r="K57" s="133"/>
      <c r="L57" s="134"/>
      <c r="M57" s="134"/>
      <c r="N57" s="134"/>
      <c r="O57" s="133"/>
      <c r="P57" s="133"/>
      <c r="Q57" s="133"/>
      <c r="R57" s="135"/>
      <c r="S57" s="135"/>
      <c r="T57" s="135"/>
      <c r="U57" s="175">
        <v>38817.75</v>
      </c>
      <c r="V57" s="175">
        <v>38817.75</v>
      </c>
      <c r="W57" s="175">
        <v>38817.75</v>
      </c>
      <c r="X57" s="116">
        <f t="shared" ref="X57:X60" si="34">+L57+O57+R57+U57</f>
        <v>38817.75</v>
      </c>
      <c r="Y57" s="116">
        <f t="shared" ref="Y57:Y60" si="35">+M57+P57+S57+V57</f>
        <v>38817.75</v>
      </c>
      <c r="Z57" s="116">
        <f t="shared" ref="Z57:Z60" si="36">+N57+Q57+T57+W57</f>
        <v>38817.75</v>
      </c>
      <c r="AA57" s="131"/>
      <c r="AB57" s="131"/>
      <c r="AC57" s="131"/>
      <c r="AD57" s="131"/>
    </row>
    <row r="58" spans="1:30" s="84" customFormat="1" ht="40.5" x14ac:dyDescent="0.2">
      <c r="A58" s="131"/>
      <c r="B58" s="132" t="s">
        <v>409</v>
      </c>
      <c r="C58" s="121" t="s">
        <v>458</v>
      </c>
      <c r="D58" s="133"/>
      <c r="E58" s="133"/>
      <c r="F58" s="133"/>
      <c r="G58" s="133"/>
      <c r="H58" s="133"/>
      <c r="I58" s="133"/>
      <c r="J58" s="133"/>
      <c r="K58" s="133"/>
      <c r="L58" s="134"/>
      <c r="M58" s="134"/>
      <c r="N58" s="134"/>
      <c r="O58" s="133"/>
      <c r="P58" s="133"/>
      <c r="Q58" s="133"/>
      <c r="R58" s="135"/>
      <c r="S58" s="135"/>
      <c r="T58" s="135"/>
      <c r="U58" s="175">
        <v>269042.40000000002</v>
      </c>
      <c r="V58" s="175">
        <v>269042.40000000002</v>
      </c>
      <c r="W58" s="175">
        <v>269042.40000000002</v>
      </c>
      <c r="X58" s="116">
        <f t="shared" si="34"/>
        <v>269042.40000000002</v>
      </c>
      <c r="Y58" s="116">
        <f t="shared" si="35"/>
        <v>269042.40000000002</v>
      </c>
      <c r="Z58" s="116">
        <f t="shared" si="36"/>
        <v>269042.40000000002</v>
      </c>
      <c r="AA58" s="131"/>
      <c r="AB58" s="131"/>
      <c r="AC58" s="131"/>
      <c r="AD58" s="131"/>
    </row>
    <row r="59" spans="1:30" x14ac:dyDescent="0.25">
      <c r="A59" s="90"/>
      <c r="B59" s="154"/>
      <c r="C59" s="155"/>
      <c r="D59" s="162"/>
      <c r="E59" s="162"/>
      <c r="F59" s="162"/>
      <c r="G59" s="162"/>
      <c r="H59" s="162"/>
      <c r="I59" s="162"/>
      <c r="J59" s="162"/>
      <c r="K59" s="162"/>
      <c r="L59" s="149">
        <f t="shared" si="31"/>
        <v>0</v>
      </c>
      <c r="M59" s="149">
        <f t="shared" si="32"/>
        <v>0</v>
      </c>
      <c r="N59" s="149">
        <f t="shared" si="33"/>
        <v>0</v>
      </c>
      <c r="O59" s="162"/>
      <c r="P59" s="162"/>
      <c r="Q59" s="162"/>
      <c r="R59" s="164"/>
      <c r="S59" s="164"/>
      <c r="T59" s="164"/>
      <c r="U59" s="165"/>
      <c r="V59" s="165"/>
      <c r="W59" s="165"/>
      <c r="X59" s="116">
        <f t="shared" si="34"/>
        <v>0</v>
      </c>
      <c r="Y59" s="116">
        <f t="shared" si="35"/>
        <v>0</v>
      </c>
      <c r="Z59" s="116">
        <f t="shared" si="36"/>
        <v>0</v>
      </c>
      <c r="AA59" s="90"/>
      <c r="AB59" s="90"/>
      <c r="AC59" s="90"/>
      <c r="AD59" s="90"/>
    </row>
    <row r="60" spans="1:30" x14ac:dyDescent="0.25">
      <c r="A60" s="90"/>
      <c r="B60" s="90"/>
      <c r="C60" s="90"/>
      <c r="D60" s="162"/>
      <c r="E60" s="162"/>
      <c r="F60" s="162"/>
      <c r="G60" s="162"/>
      <c r="H60" s="162"/>
      <c r="I60" s="162"/>
      <c r="J60" s="162"/>
      <c r="K60" s="162"/>
      <c r="L60" s="149">
        <f t="shared" si="31"/>
        <v>0</v>
      </c>
      <c r="M60" s="149">
        <f t="shared" si="32"/>
        <v>0</v>
      </c>
      <c r="N60" s="149">
        <f t="shared" si="33"/>
        <v>0</v>
      </c>
      <c r="O60" s="162"/>
      <c r="P60" s="162"/>
      <c r="Q60" s="162"/>
      <c r="R60" s="164"/>
      <c r="S60" s="164"/>
      <c r="T60" s="164"/>
      <c r="U60" s="165"/>
      <c r="V60" s="165"/>
      <c r="W60" s="165"/>
      <c r="X60" s="116">
        <f t="shared" si="34"/>
        <v>0</v>
      </c>
      <c r="Y60" s="116">
        <f t="shared" si="35"/>
        <v>0</v>
      </c>
      <c r="Z60" s="116">
        <f t="shared" si="36"/>
        <v>0</v>
      </c>
      <c r="AA60" s="90"/>
      <c r="AB60" s="90"/>
      <c r="AC60" s="90"/>
      <c r="AD60" s="90"/>
    </row>
    <row r="61" spans="1:30" s="83" customFormat="1" ht="14.25" x14ac:dyDescent="0.2">
      <c r="A61" s="167"/>
      <c r="B61" s="90"/>
      <c r="C61" s="90"/>
      <c r="D61" s="168">
        <f>SUM(D8,D21,D33,D45,D57:D60)</f>
        <v>3579597.8900000006</v>
      </c>
      <c r="E61" s="168">
        <f t="shared" ref="E61:Z61" si="37">SUM(E8,E21,E33,E45,E57:E60)</f>
        <v>4031048.4000000004</v>
      </c>
      <c r="F61" s="168">
        <f t="shared" si="37"/>
        <v>0</v>
      </c>
      <c r="G61" s="168">
        <f t="shared" si="37"/>
        <v>0</v>
      </c>
      <c r="H61" s="168">
        <f t="shared" si="37"/>
        <v>0</v>
      </c>
      <c r="I61" s="168">
        <f t="shared" si="37"/>
        <v>933483.81224920484</v>
      </c>
      <c r="J61" s="168">
        <f t="shared" si="37"/>
        <v>1110224.2054390567</v>
      </c>
      <c r="K61" s="168">
        <f t="shared" si="37"/>
        <v>1129006.2532390568</v>
      </c>
      <c r="L61" s="168">
        <f t="shared" si="37"/>
        <v>4964532.2122492054</v>
      </c>
      <c r="M61" s="168">
        <f t="shared" si="37"/>
        <v>5141272.6054390576</v>
      </c>
      <c r="N61" s="168">
        <f t="shared" si="37"/>
        <v>5160054.6532390574</v>
      </c>
      <c r="O61" s="168">
        <f t="shared" si="37"/>
        <v>0</v>
      </c>
      <c r="P61" s="168">
        <f t="shared" si="37"/>
        <v>0</v>
      </c>
      <c r="Q61" s="168">
        <f t="shared" si="37"/>
        <v>0</v>
      </c>
      <c r="R61" s="168">
        <f t="shared" si="37"/>
        <v>0</v>
      </c>
      <c r="S61" s="168">
        <f t="shared" si="37"/>
        <v>0</v>
      </c>
      <c r="T61" s="168">
        <f t="shared" si="37"/>
        <v>0</v>
      </c>
      <c r="U61" s="168">
        <f t="shared" ref="U61:W61" si="38">SUM(U8,U21,U33,U45,U57:U60)</f>
        <v>307860.15000000002</v>
      </c>
      <c r="V61" s="168">
        <f t="shared" si="38"/>
        <v>307860.15000000002</v>
      </c>
      <c r="W61" s="168">
        <f t="shared" si="38"/>
        <v>307860.15000000002</v>
      </c>
      <c r="X61" s="168">
        <f>SUM(X8,X21,X33,X45,X57:X60)</f>
        <v>5272392.3622492058</v>
      </c>
      <c r="Y61" s="168">
        <f t="shared" si="37"/>
        <v>5449132.7554390579</v>
      </c>
      <c r="Z61" s="168">
        <f t="shared" si="37"/>
        <v>5467914.8032390578</v>
      </c>
      <c r="AA61" s="171" t="s">
        <v>2</v>
      </c>
      <c r="AB61" s="171" t="s">
        <v>2</v>
      </c>
      <c r="AC61" s="171" t="s">
        <v>2</v>
      </c>
      <c r="AD61" s="171" t="s">
        <v>2</v>
      </c>
    </row>
    <row r="62" spans="1:30" x14ac:dyDescent="0.25">
      <c r="A62" s="141"/>
      <c r="B62" s="252"/>
      <c r="C62" s="25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</row>
    <row r="63" spans="1:30" x14ac:dyDescent="0.25">
      <c r="A63" s="141"/>
      <c r="B63" s="141"/>
      <c r="C63" s="141"/>
      <c r="D63" s="173"/>
      <c r="E63" s="173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</row>
    <row r="64" spans="1:30" x14ac:dyDescent="0.25">
      <c r="A64" s="141" t="s">
        <v>5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</row>
    <row r="65" spans="1:30" x14ac:dyDescent="0.25">
      <c r="A65" s="141" t="s">
        <v>6</v>
      </c>
      <c r="B65" s="174"/>
      <c r="C65" s="174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</row>
  </sheetData>
  <mergeCells count="14">
    <mergeCell ref="B62:C62"/>
    <mergeCell ref="R6:T6"/>
    <mergeCell ref="X6:Z6"/>
    <mergeCell ref="AA6:AA7"/>
    <mergeCell ref="AB6:AB7"/>
    <mergeCell ref="U6:W6"/>
    <mergeCell ref="AC6:AC7"/>
    <mergeCell ref="AD6:AD7"/>
    <mergeCell ref="B6:C6"/>
    <mergeCell ref="D6:E6"/>
    <mergeCell ref="F6:H6"/>
    <mergeCell ref="I6:K6"/>
    <mergeCell ref="L6:N6"/>
    <mergeCell ref="O6:Q6"/>
  </mergeCells>
  <pageMargins left="0.7" right="0.7" top="0.75" bottom="0.75" header="0.3" footer="0.3"/>
  <pageSetup paperSize="9" orientation="portrait" verticalDpi="1200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32"/>
  <sheetViews>
    <sheetView tabSelected="1" zoomScale="70" zoomScaleNormal="70" workbookViewId="0">
      <selection activeCell="E3" sqref="E3"/>
    </sheetView>
  </sheetViews>
  <sheetFormatPr defaultRowHeight="15" x14ac:dyDescent="0.25"/>
  <cols>
    <col min="1" max="1" width="4.85546875" style="141" customWidth="1"/>
    <col min="2" max="2" width="10" style="141" customWidth="1"/>
    <col min="3" max="3" width="39.5703125" style="141" customWidth="1"/>
    <col min="4" max="4" width="11.42578125" style="141" customWidth="1"/>
    <col min="5" max="5" width="13.85546875" style="141" bestFit="1" customWidth="1"/>
    <col min="6" max="6" width="14.28515625" style="141" bestFit="1" customWidth="1"/>
    <col min="7" max="7" width="15" style="141" bestFit="1" customWidth="1"/>
    <col min="8" max="8" width="17.28515625" style="141" bestFit="1" customWidth="1"/>
    <col min="9" max="9" width="10.28515625" style="141" customWidth="1"/>
    <col min="10" max="11" width="9.5703125" style="141" customWidth="1"/>
    <col min="12" max="12" width="14.5703125" style="141" bestFit="1" customWidth="1"/>
    <col min="13" max="13" width="15.140625" style="141" bestFit="1" customWidth="1"/>
    <col min="14" max="14" width="16.28515625" style="141" bestFit="1" customWidth="1"/>
    <col min="15" max="15" width="9.5703125" style="141" customWidth="1"/>
    <col min="16" max="16" width="12.140625" style="141" customWidth="1"/>
    <col min="17" max="17" width="9.28515625" style="141" bestFit="1" customWidth="1"/>
    <col min="18" max="23" width="9.28515625" style="141" customWidth="1"/>
    <col min="24" max="24" width="14.5703125" style="141" bestFit="1" customWidth="1"/>
    <col min="25" max="25" width="15.140625" style="141" bestFit="1" customWidth="1"/>
    <col min="26" max="26" width="16.28515625" style="141" bestFit="1" customWidth="1"/>
    <col min="27" max="27" width="11.140625" style="141" customWidth="1"/>
    <col min="28" max="28" width="10.42578125" style="141" customWidth="1"/>
    <col min="29" max="29" width="25" style="141" customWidth="1"/>
    <col min="30" max="30" width="23.7109375" style="141" hidden="1" customWidth="1"/>
    <col min="31" max="16384" width="9.140625" style="141"/>
  </cols>
  <sheetData>
    <row r="1" spans="1:30" x14ac:dyDescent="0.25">
      <c r="A1" s="140" t="s">
        <v>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</row>
    <row r="2" spans="1:30" ht="17.25" x14ac:dyDescent="0.25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</row>
    <row r="3" spans="1:30" ht="17.25" x14ac:dyDescent="0.25">
      <c r="A3" s="140"/>
      <c r="B3" s="143" t="s">
        <v>400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</row>
    <row r="4" spans="1:30" ht="17.25" x14ac:dyDescent="0.25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</row>
    <row r="5" spans="1:30" ht="17.25" x14ac:dyDescent="0.25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</row>
    <row r="6" spans="1:30" ht="34.5" customHeight="1" x14ac:dyDescent="0.25">
      <c r="A6" s="144"/>
      <c r="B6" s="237" t="s">
        <v>17</v>
      </c>
      <c r="C6" s="237"/>
      <c r="D6" s="237" t="s">
        <v>1</v>
      </c>
      <c r="E6" s="237"/>
      <c r="F6" s="237" t="s">
        <v>510</v>
      </c>
      <c r="G6" s="237"/>
      <c r="H6" s="237"/>
      <c r="I6" s="237" t="s">
        <v>511</v>
      </c>
      <c r="J6" s="237"/>
      <c r="K6" s="237"/>
      <c r="L6" s="242" t="s">
        <v>512</v>
      </c>
      <c r="M6" s="242"/>
      <c r="N6" s="242"/>
      <c r="O6" s="237" t="s">
        <v>513</v>
      </c>
      <c r="P6" s="237"/>
      <c r="Q6" s="237"/>
      <c r="R6" s="234" t="s">
        <v>514</v>
      </c>
      <c r="S6" s="235"/>
      <c r="T6" s="236"/>
      <c r="U6" s="238" t="s">
        <v>446</v>
      </c>
      <c r="V6" s="239"/>
      <c r="W6" s="240"/>
      <c r="X6" s="228" t="s">
        <v>20</v>
      </c>
      <c r="Y6" s="228"/>
      <c r="Z6" s="228"/>
      <c r="AA6" s="237" t="s">
        <v>4</v>
      </c>
      <c r="AB6" s="237" t="s">
        <v>3</v>
      </c>
      <c r="AC6" s="237" t="s">
        <v>515</v>
      </c>
      <c r="AD6" s="237" t="s">
        <v>516</v>
      </c>
    </row>
    <row r="7" spans="1:30" ht="25.5" x14ac:dyDescent="0.25">
      <c r="A7" s="144" t="s">
        <v>8</v>
      </c>
      <c r="B7" s="145" t="s">
        <v>18</v>
      </c>
      <c r="C7" s="144" t="s">
        <v>19</v>
      </c>
      <c r="D7" s="145" t="s">
        <v>11</v>
      </c>
      <c r="E7" s="145" t="s">
        <v>23</v>
      </c>
      <c r="F7" s="145" t="s">
        <v>0</v>
      </c>
      <c r="G7" s="145" t="s">
        <v>9</v>
      </c>
      <c r="H7" s="145" t="s">
        <v>10</v>
      </c>
      <c r="I7" s="145" t="s">
        <v>0</v>
      </c>
      <c r="J7" s="145" t="s">
        <v>9</v>
      </c>
      <c r="K7" s="145" t="s">
        <v>10</v>
      </c>
      <c r="L7" s="145" t="s">
        <v>0</v>
      </c>
      <c r="M7" s="145" t="s">
        <v>9</v>
      </c>
      <c r="N7" s="145" t="s">
        <v>10</v>
      </c>
      <c r="O7" s="145" t="s">
        <v>0</v>
      </c>
      <c r="P7" s="145" t="s">
        <v>9</v>
      </c>
      <c r="Q7" s="145" t="s">
        <v>10</v>
      </c>
      <c r="R7" s="146" t="s">
        <v>0</v>
      </c>
      <c r="S7" s="146" t="s">
        <v>9</v>
      </c>
      <c r="T7" s="146" t="s">
        <v>10</v>
      </c>
      <c r="U7" s="147" t="s">
        <v>0</v>
      </c>
      <c r="V7" s="147" t="s">
        <v>9</v>
      </c>
      <c r="W7" s="147" t="s">
        <v>10</v>
      </c>
      <c r="X7" s="139" t="s">
        <v>0</v>
      </c>
      <c r="Y7" s="139" t="s">
        <v>9</v>
      </c>
      <c r="Z7" s="139" t="s">
        <v>10</v>
      </c>
      <c r="AA7" s="237"/>
      <c r="AB7" s="237"/>
      <c r="AC7" s="237"/>
      <c r="AD7" s="237"/>
    </row>
    <row r="8" spans="1:30" ht="40.5" x14ac:dyDescent="0.25">
      <c r="A8" s="91">
        <v>1</v>
      </c>
      <c r="B8" s="46">
        <v>11001</v>
      </c>
      <c r="C8" s="47" t="s">
        <v>401</v>
      </c>
      <c r="D8" s="148">
        <f>+D9</f>
        <v>0</v>
      </c>
      <c r="E8" s="148">
        <f t="shared" ref="E8:Z8" si="0">+E9</f>
        <v>174446</v>
      </c>
      <c r="F8" s="148">
        <f t="shared" si="0"/>
        <v>40434</v>
      </c>
      <c r="G8" s="148">
        <f t="shared" si="0"/>
        <v>40434</v>
      </c>
      <c r="H8" s="148">
        <f t="shared" si="0"/>
        <v>40434</v>
      </c>
      <c r="I8" s="148">
        <f t="shared" si="0"/>
        <v>0</v>
      </c>
      <c r="J8" s="148">
        <f t="shared" si="0"/>
        <v>0</v>
      </c>
      <c r="K8" s="148">
        <f t="shared" si="0"/>
        <v>0</v>
      </c>
      <c r="L8" s="149">
        <f t="shared" si="0"/>
        <v>214880</v>
      </c>
      <c r="M8" s="149">
        <f t="shared" si="0"/>
        <v>214880</v>
      </c>
      <c r="N8" s="149">
        <f t="shared" si="0"/>
        <v>214880</v>
      </c>
      <c r="O8" s="148">
        <f t="shared" si="0"/>
        <v>0</v>
      </c>
      <c r="P8" s="148">
        <f t="shared" si="0"/>
        <v>0</v>
      </c>
      <c r="Q8" s="148">
        <f t="shared" si="0"/>
        <v>0</v>
      </c>
      <c r="R8" s="150">
        <f t="shared" si="0"/>
        <v>0</v>
      </c>
      <c r="S8" s="150">
        <f t="shared" si="0"/>
        <v>0</v>
      </c>
      <c r="T8" s="150">
        <f t="shared" si="0"/>
        <v>0</v>
      </c>
      <c r="U8" s="151">
        <f t="shared" si="0"/>
        <v>0</v>
      </c>
      <c r="V8" s="151">
        <f t="shared" si="0"/>
        <v>0</v>
      </c>
      <c r="W8" s="151">
        <f t="shared" si="0"/>
        <v>0</v>
      </c>
      <c r="X8" s="152">
        <f t="shared" si="0"/>
        <v>214880</v>
      </c>
      <c r="Y8" s="152">
        <f t="shared" si="0"/>
        <v>214880</v>
      </c>
      <c r="Z8" s="152">
        <f t="shared" si="0"/>
        <v>214880</v>
      </c>
      <c r="AA8" s="90"/>
      <c r="AB8" s="90"/>
      <c r="AC8" s="90"/>
      <c r="AD8" s="93"/>
    </row>
    <row r="9" spans="1:30" s="161" customFormat="1" ht="53.25" customHeight="1" x14ac:dyDescent="0.2">
      <c r="A9" s="153"/>
      <c r="B9" s="154"/>
      <c r="C9" s="155" t="s">
        <v>143</v>
      </c>
      <c r="D9" s="156"/>
      <c r="E9" s="156">
        <v>174446</v>
      </c>
      <c r="F9" s="156">
        <v>40434</v>
      </c>
      <c r="G9" s="156">
        <v>40434</v>
      </c>
      <c r="H9" s="156">
        <v>40434</v>
      </c>
      <c r="I9" s="156"/>
      <c r="J9" s="156"/>
      <c r="K9" s="156"/>
      <c r="L9" s="157">
        <f t="shared" ref="L9:L27" si="1">+E9+F9+I9</f>
        <v>214880</v>
      </c>
      <c r="M9" s="157">
        <f t="shared" ref="M9:M27" si="2">+E9+G9+J9</f>
        <v>214880</v>
      </c>
      <c r="N9" s="157">
        <f t="shared" ref="N9:N27" si="3">+E9+H9+K9</f>
        <v>214880</v>
      </c>
      <c r="O9" s="156"/>
      <c r="P9" s="156"/>
      <c r="Q9" s="156"/>
      <c r="R9" s="158"/>
      <c r="S9" s="158"/>
      <c r="T9" s="158"/>
      <c r="U9" s="159"/>
      <c r="V9" s="159"/>
      <c r="W9" s="159"/>
      <c r="X9" s="160">
        <f>+L9+O9+R9+U9</f>
        <v>214880</v>
      </c>
      <c r="Y9" s="160">
        <f>+M9+P9+S9+V9</f>
        <v>214880</v>
      </c>
      <c r="Z9" s="160">
        <f>+N9+Q9+T9+W9</f>
        <v>214880</v>
      </c>
      <c r="AA9" s="90" t="s">
        <v>432</v>
      </c>
      <c r="AB9" s="90" t="s">
        <v>413</v>
      </c>
      <c r="AC9" s="90" t="s">
        <v>25</v>
      </c>
      <c r="AD9" s="93" t="s">
        <v>433</v>
      </c>
    </row>
    <row r="10" spans="1:30" ht="54" x14ac:dyDescent="0.25">
      <c r="A10" s="91">
        <v>2</v>
      </c>
      <c r="B10" s="46">
        <v>11002</v>
      </c>
      <c r="C10" s="47" t="s">
        <v>402</v>
      </c>
      <c r="D10" s="162">
        <f>+D11</f>
        <v>0</v>
      </c>
      <c r="E10" s="162">
        <f t="shared" ref="E10:Z10" si="4">+E11</f>
        <v>523000</v>
      </c>
      <c r="F10" s="162">
        <f t="shared" si="4"/>
        <v>0</v>
      </c>
      <c r="G10" s="162">
        <f t="shared" si="4"/>
        <v>0</v>
      </c>
      <c r="H10" s="162">
        <f t="shared" si="4"/>
        <v>0</v>
      </c>
      <c r="I10" s="162">
        <f t="shared" si="4"/>
        <v>0</v>
      </c>
      <c r="J10" s="162">
        <f t="shared" si="4"/>
        <v>0</v>
      </c>
      <c r="K10" s="162">
        <f t="shared" si="4"/>
        <v>0</v>
      </c>
      <c r="L10" s="163">
        <f t="shared" si="4"/>
        <v>523000</v>
      </c>
      <c r="M10" s="163">
        <f t="shared" si="4"/>
        <v>523000</v>
      </c>
      <c r="N10" s="163">
        <f t="shared" si="4"/>
        <v>523000</v>
      </c>
      <c r="O10" s="162">
        <f t="shared" si="4"/>
        <v>0</v>
      </c>
      <c r="P10" s="162">
        <f t="shared" si="4"/>
        <v>0</v>
      </c>
      <c r="Q10" s="162">
        <f t="shared" si="4"/>
        <v>0</v>
      </c>
      <c r="R10" s="164">
        <f t="shared" si="4"/>
        <v>0</v>
      </c>
      <c r="S10" s="164">
        <f t="shared" si="4"/>
        <v>0</v>
      </c>
      <c r="T10" s="164">
        <f t="shared" si="4"/>
        <v>0</v>
      </c>
      <c r="U10" s="165">
        <f t="shared" si="4"/>
        <v>0</v>
      </c>
      <c r="V10" s="165">
        <f t="shared" si="4"/>
        <v>0</v>
      </c>
      <c r="W10" s="165">
        <f t="shared" si="4"/>
        <v>0</v>
      </c>
      <c r="X10" s="152">
        <f t="shared" si="4"/>
        <v>523000</v>
      </c>
      <c r="Y10" s="152">
        <f t="shared" si="4"/>
        <v>523000</v>
      </c>
      <c r="Z10" s="152">
        <f t="shared" si="4"/>
        <v>523000</v>
      </c>
      <c r="AA10" s="91"/>
      <c r="AB10" s="91"/>
      <c r="AC10" s="85"/>
      <c r="AD10" s="90"/>
    </row>
    <row r="11" spans="1:30" s="161" customFormat="1" ht="40.5" x14ac:dyDescent="0.2">
      <c r="A11" s="166"/>
      <c r="B11" s="154"/>
      <c r="C11" s="155" t="s">
        <v>143</v>
      </c>
      <c r="D11" s="156"/>
      <c r="E11" s="156">
        <v>523000</v>
      </c>
      <c r="F11" s="156"/>
      <c r="G11" s="156"/>
      <c r="H11" s="156"/>
      <c r="I11" s="156"/>
      <c r="J11" s="156"/>
      <c r="K11" s="156"/>
      <c r="L11" s="157">
        <f t="shared" si="1"/>
        <v>523000</v>
      </c>
      <c r="M11" s="157">
        <f t="shared" si="2"/>
        <v>523000</v>
      </c>
      <c r="N11" s="157">
        <f t="shared" si="3"/>
        <v>523000</v>
      </c>
      <c r="O11" s="156"/>
      <c r="P11" s="156"/>
      <c r="Q11" s="156"/>
      <c r="R11" s="158"/>
      <c r="S11" s="158"/>
      <c r="T11" s="158"/>
      <c r="U11" s="159"/>
      <c r="V11" s="159"/>
      <c r="W11" s="159"/>
      <c r="X11" s="160">
        <f>+L11+O11+R11+U11</f>
        <v>523000</v>
      </c>
      <c r="Y11" s="160">
        <f>+M11+P11+S11+V11</f>
        <v>523000</v>
      </c>
      <c r="Z11" s="160">
        <f>+N11+Q11+T11+W11</f>
        <v>523000</v>
      </c>
      <c r="AA11" s="90" t="s">
        <v>432</v>
      </c>
      <c r="AB11" s="91" t="s">
        <v>413</v>
      </c>
      <c r="AC11" s="85" t="s">
        <v>25</v>
      </c>
      <c r="AD11" s="166"/>
    </row>
    <row r="12" spans="1:30" ht="40.5" x14ac:dyDescent="0.25">
      <c r="A12" s="90">
        <v>3</v>
      </c>
      <c r="B12" s="46">
        <v>32001</v>
      </c>
      <c r="C12" s="47" t="s">
        <v>403</v>
      </c>
      <c r="D12" s="162">
        <f>+D13</f>
        <v>0</v>
      </c>
      <c r="E12" s="162">
        <f t="shared" ref="E12:Z12" si="5">+E13</f>
        <v>1416630.3</v>
      </c>
      <c r="F12" s="162">
        <f t="shared" si="5"/>
        <v>2811885.4000000004</v>
      </c>
      <c r="G12" s="162">
        <f t="shared" si="5"/>
        <v>59135650.100000001</v>
      </c>
      <c r="H12" s="162">
        <f t="shared" si="5"/>
        <v>273386832.39363837</v>
      </c>
      <c r="I12" s="162">
        <f t="shared" si="5"/>
        <v>0</v>
      </c>
      <c r="J12" s="162">
        <f t="shared" si="5"/>
        <v>0</v>
      </c>
      <c r="K12" s="162">
        <f t="shared" si="5"/>
        <v>0</v>
      </c>
      <c r="L12" s="163">
        <f t="shared" si="5"/>
        <v>4228515.7</v>
      </c>
      <c r="M12" s="163">
        <f t="shared" si="5"/>
        <v>60552280.399999999</v>
      </c>
      <c r="N12" s="163">
        <f t="shared" si="5"/>
        <v>274803462.69363838</v>
      </c>
      <c r="O12" s="162">
        <f t="shared" si="5"/>
        <v>0</v>
      </c>
      <c r="P12" s="162">
        <f t="shared" si="5"/>
        <v>0</v>
      </c>
      <c r="Q12" s="162">
        <f t="shared" si="5"/>
        <v>0</v>
      </c>
      <c r="R12" s="164">
        <f t="shared" si="5"/>
        <v>0</v>
      </c>
      <c r="S12" s="164">
        <f t="shared" si="5"/>
        <v>0</v>
      </c>
      <c r="T12" s="164">
        <f t="shared" si="5"/>
        <v>0</v>
      </c>
      <c r="U12" s="165">
        <f t="shared" si="5"/>
        <v>0</v>
      </c>
      <c r="V12" s="165">
        <f t="shared" si="5"/>
        <v>0</v>
      </c>
      <c r="W12" s="165">
        <f t="shared" si="5"/>
        <v>0</v>
      </c>
      <c r="X12" s="152">
        <f t="shared" si="5"/>
        <v>4228515.7</v>
      </c>
      <c r="Y12" s="152">
        <f t="shared" si="5"/>
        <v>60552280.399999999</v>
      </c>
      <c r="Z12" s="152">
        <f t="shared" si="5"/>
        <v>274803462.69363838</v>
      </c>
      <c r="AA12" s="90"/>
      <c r="AB12" s="90"/>
      <c r="AC12" s="90"/>
      <c r="AD12" s="92"/>
    </row>
    <row r="13" spans="1:30" s="161" customFormat="1" ht="50.25" customHeight="1" x14ac:dyDescent="0.2">
      <c r="A13" s="166"/>
      <c r="B13" s="154"/>
      <c r="C13" s="155" t="s">
        <v>143</v>
      </c>
      <c r="D13" s="156"/>
      <c r="E13" s="156">
        <v>1416630.3</v>
      </c>
      <c r="F13" s="156">
        <v>2811885.4000000004</v>
      </c>
      <c r="G13" s="156">
        <v>59135650.100000001</v>
      </c>
      <c r="H13" s="156">
        <v>273386832.39363837</v>
      </c>
      <c r="I13" s="156"/>
      <c r="J13" s="156"/>
      <c r="K13" s="156"/>
      <c r="L13" s="157">
        <f t="shared" si="1"/>
        <v>4228515.7</v>
      </c>
      <c r="M13" s="157">
        <f t="shared" si="2"/>
        <v>60552280.399999999</v>
      </c>
      <c r="N13" s="157">
        <f t="shared" si="3"/>
        <v>274803462.69363838</v>
      </c>
      <c r="O13" s="156"/>
      <c r="P13" s="156"/>
      <c r="Q13" s="156"/>
      <c r="R13" s="158"/>
      <c r="S13" s="158"/>
      <c r="T13" s="158"/>
      <c r="U13" s="159"/>
      <c r="V13" s="159"/>
      <c r="W13" s="159"/>
      <c r="X13" s="160">
        <f t="shared" ref="X13:Z14" si="6">+L13+O13+R13+U13</f>
        <v>4228515.7</v>
      </c>
      <c r="Y13" s="160">
        <f t="shared" si="6"/>
        <v>60552280.399999999</v>
      </c>
      <c r="Z13" s="160">
        <f t="shared" si="6"/>
        <v>274803462.69363838</v>
      </c>
      <c r="AA13" s="90" t="s">
        <v>432</v>
      </c>
      <c r="AB13" s="90" t="s">
        <v>413</v>
      </c>
      <c r="AC13" s="90" t="s">
        <v>25</v>
      </c>
      <c r="AD13" s="92" t="s">
        <v>434</v>
      </c>
    </row>
    <row r="14" spans="1:30" x14ac:dyDescent="0.25">
      <c r="A14" s="90">
        <v>7</v>
      </c>
      <c r="B14" s="90"/>
      <c r="C14" s="90"/>
      <c r="D14" s="162"/>
      <c r="E14" s="162"/>
      <c r="F14" s="162"/>
      <c r="G14" s="162"/>
      <c r="H14" s="162"/>
      <c r="I14" s="162"/>
      <c r="J14" s="162"/>
      <c r="K14" s="162"/>
      <c r="L14" s="149">
        <f t="shared" si="1"/>
        <v>0</v>
      </c>
      <c r="M14" s="149">
        <f t="shared" si="2"/>
        <v>0</v>
      </c>
      <c r="N14" s="149">
        <f t="shared" si="3"/>
        <v>0</v>
      </c>
      <c r="O14" s="162"/>
      <c r="P14" s="162"/>
      <c r="Q14" s="162"/>
      <c r="R14" s="164"/>
      <c r="S14" s="164"/>
      <c r="T14" s="164"/>
      <c r="U14" s="165"/>
      <c r="V14" s="165"/>
      <c r="W14" s="165"/>
      <c r="X14" s="160">
        <f t="shared" si="6"/>
        <v>0</v>
      </c>
      <c r="Y14" s="160">
        <f t="shared" si="6"/>
        <v>0</v>
      </c>
      <c r="Z14" s="160">
        <f t="shared" si="6"/>
        <v>0</v>
      </c>
      <c r="AA14" s="90"/>
      <c r="AB14" s="90"/>
      <c r="AC14" s="90"/>
      <c r="AD14" s="90"/>
    </row>
    <row r="15" spans="1:30" x14ac:dyDescent="0.25">
      <c r="A15" s="90">
        <v>8</v>
      </c>
      <c r="B15" s="90"/>
      <c r="C15" s="90"/>
      <c r="D15" s="162"/>
      <c r="E15" s="162"/>
      <c r="F15" s="162"/>
      <c r="G15" s="162"/>
      <c r="H15" s="162"/>
      <c r="I15" s="162"/>
      <c r="J15" s="162"/>
      <c r="K15" s="162"/>
      <c r="L15" s="149">
        <f t="shared" si="1"/>
        <v>0</v>
      </c>
      <c r="M15" s="149">
        <f t="shared" si="2"/>
        <v>0</v>
      </c>
      <c r="N15" s="149">
        <f t="shared" si="3"/>
        <v>0</v>
      </c>
      <c r="O15" s="162"/>
      <c r="P15" s="162"/>
      <c r="Q15" s="162"/>
      <c r="R15" s="164"/>
      <c r="S15" s="164"/>
      <c r="T15" s="164"/>
      <c r="U15" s="165"/>
      <c r="V15" s="165"/>
      <c r="W15" s="165"/>
      <c r="X15" s="160">
        <f t="shared" ref="X15:X27" si="7">+L15+O15+R15+U15</f>
        <v>0</v>
      </c>
      <c r="Y15" s="160">
        <f t="shared" ref="Y15:Y27" si="8">+M15+P15+S15+V15</f>
        <v>0</v>
      </c>
      <c r="Z15" s="160">
        <f t="shared" ref="Z15:Z27" si="9">+N15+Q15+T15+W15</f>
        <v>0</v>
      </c>
      <c r="AA15" s="90"/>
      <c r="AB15" s="90"/>
      <c r="AC15" s="90"/>
      <c r="AD15" s="90"/>
    </row>
    <row r="16" spans="1:30" x14ac:dyDescent="0.25">
      <c r="A16" s="90">
        <v>9</v>
      </c>
      <c r="B16" s="90"/>
      <c r="C16" s="90"/>
      <c r="D16" s="162"/>
      <c r="E16" s="162"/>
      <c r="F16" s="162"/>
      <c r="G16" s="162"/>
      <c r="H16" s="162"/>
      <c r="I16" s="162"/>
      <c r="J16" s="162"/>
      <c r="K16" s="162"/>
      <c r="L16" s="149">
        <f t="shared" si="1"/>
        <v>0</v>
      </c>
      <c r="M16" s="149">
        <f t="shared" si="2"/>
        <v>0</v>
      </c>
      <c r="N16" s="149">
        <f t="shared" si="3"/>
        <v>0</v>
      </c>
      <c r="O16" s="162"/>
      <c r="P16" s="162"/>
      <c r="Q16" s="162"/>
      <c r="R16" s="164"/>
      <c r="S16" s="164"/>
      <c r="T16" s="164"/>
      <c r="U16" s="165"/>
      <c r="V16" s="165"/>
      <c r="W16" s="165"/>
      <c r="X16" s="160">
        <f t="shared" si="7"/>
        <v>0</v>
      </c>
      <c r="Y16" s="160">
        <f t="shared" si="8"/>
        <v>0</v>
      </c>
      <c r="Z16" s="160">
        <f t="shared" si="9"/>
        <v>0</v>
      </c>
      <c r="AA16" s="90"/>
      <c r="AB16" s="90"/>
      <c r="AC16" s="90"/>
      <c r="AD16" s="90"/>
    </row>
    <row r="17" spans="1:30" x14ac:dyDescent="0.25">
      <c r="A17" s="90">
        <v>10</v>
      </c>
      <c r="B17" s="90"/>
      <c r="C17" s="90"/>
      <c r="D17" s="162"/>
      <c r="E17" s="162"/>
      <c r="F17" s="162"/>
      <c r="G17" s="162"/>
      <c r="H17" s="162"/>
      <c r="I17" s="162"/>
      <c r="J17" s="162"/>
      <c r="K17" s="162"/>
      <c r="L17" s="149">
        <f t="shared" si="1"/>
        <v>0</v>
      </c>
      <c r="M17" s="149">
        <f t="shared" si="2"/>
        <v>0</v>
      </c>
      <c r="N17" s="149">
        <f t="shared" si="3"/>
        <v>0</v>
      </c>
      <c r="O17" s="162"/>
      <c r="P17" s="162"/>
      <c r="Q17" s="162"/>
      <c r="R17" s="164"/>
      <c r="S17" s="164"/>
      <c r="T17" s="164"/>
      <c r="U17" s="165"/>
      <c r="V17" s="165"/>
      <c r="W17" s="165"/>
      <c r="X17" s="160">
        <f t="shared" si="7"/>
        <v>0</v>
      </c>
      <c r="Y17" s="160">
        <f t="shared" si="8"/>
        <v>0</v>
      </c>
      <c r="Z17" s="160">
        <f t="shared" si="9"/>
        <v>0</v>
      </c>
      <c r="AA17" s="90"/>
      <c r="AB17" s="90"/>
      <c r="AC17" s="90"/>
      <c r="AD17" s="90"/>
    </row>
    <row r="18" spans="1:30" x14ac:dyDescent="0.25">
      <c r="A18" s="90">
        <v>11</v>
      </c>
      <c r="B18" s="90"/>
      <c r="C18" s="90"/>
      <c r="D18" s="162"/>
      <c r="E18" s="162"/>
      <c r="F18" s="162"/>
      <c r="G18" s="162"/>
      <c r="H18" s="162"/>
      <c r="I18" s="162"/>
      <c r="J18" s="162"/>
      <c r="K18" s="162"/>
      <c r="L18" s="149">
        <f t="shared" si="1"/>
        <v>0</v>
      </c>
      <c r="M18" s="149">
        <f t="shared" si="2"/>
        <v>0</v>
      </c>
      <c r="N18" s="149">
        <f t="shared" si="3"/>
        <v>0</v>
      </c>
      <c r="O18" s="162"/>
      <c r="P18" s="162"/>
      <c r="Q18" s="162"/>
      <c r="R18" s="164"/>
      <c r="S18" s="164"/>
      <c r="T18" s="164"/>
      <c r="U18" s="165"/>
      <c r="V18" s="165"/>
      <c r="W18" s="165"/>
      <c r="X18" s="160">
        <f t="shared" si="7"/>
        <v>0</v>
      </c>
      <c r="Y18" s="160">
        <f t="shared" si="8"/>
        <v>0</v>
      </c>
      <c r="Z18" s="160">
        <f t="shared" si="9"/>
        <v>0</v>
      </c>
      <c r="AA18" s="90"/>
      <c r="AB18" s="90"/>
      <c r="AC18" s="90"/>
      <c r="AD18" s="90"/>
    </row>
    <row r="19" spans="1:30" x14ac:dyDescent="0.25">
      <c r="A19" s="90">
        <v>12</v>
      </c>
      <c r="B19" s="90"/>
      <c r="C19" s="90"/>
      <c r="D19" s="162"/>
      <c r="E19" s="162"/>
      <c r="F19" s="162"/>
      <c r="G19" s="162"/>
      <c r="H19" s="162"/>
      <c r="I19" s="162"/>
      <c r="J19" s="162"/>
      <c r="K19" s="162"/>
      <c r="L19" s="149">
        <f t="shared" si="1"/>
        <v>0</v>
      </c>
      <c r="M19" s="149">
        <f t="shared" si="2"/>
        <v>0</v>
      </c>
      <c r="N19" s="149">
        <f t="shared" si="3"/>
        <v>0</v>
      </c>
      <c r="O19" s="162"/>
      <c r="P19" s="162"/>
      <c r="Q19" s="162"/>
      <c r="R19" s="164"/>
      <c r="S19" s="164"/>
      <c r="T19" s="164"/>
      <c r="U19" s="165"/>
      <c r="V19" s="165"/>
      <c r="W19" s="165"/>
      <c r="X19" s="160">
        <f t="shared" si="7"/>
        <v>0</v>
      </c>
      <c r="Y19" s="160">
        <f t="shared" si="8"/>
        <v>0</v>
      </c>
      <c r="Z19" s="160">
        <f t="shared" si="9"/>
        <v>0</v>
      </c>
      <c r="AA19" s="90"/>
      <c r="AB19" s="90"/>
      <c r="AC19" s="90"/>
      <c r="AD19" s="90"/>
    </row>
    <row r="20" spans="1:30" x14ac:dyDescent="0.25">
      <c r="A20" s="90">
        <v>13</v>
      </c>
      <c r="B20" s="90"/>
      <c r="C20" s="90"/>
      <c r="D20" s="162"/>
      <c r="E20" s="162"/>
      <c r="F20" s="162"/>
      <c r="G20" s="162"/>
      <c r="H20" s="162"/>
      <c r="I20" s="162"/>
      <c r="J20" s="162"/>
      <c r="K20" s="162"/>
      <c r="L20" s="149">
        <f t="shared" si="1"/>
        <v>0</v>
      </c>
      <c r="M20" s="149">
        <f t="shared" si="2"/>
        <v>0</v>
      </c>
      <c r="N20" s="149">
        <f t="shared" si="3"/>
        <v>0</v>
      </c>
      <c r="O20" s="162"/>
      <c r="P20" s="162"/>
      <c r="Q20" s="162"/>
      <c r="R20" s="164"/>
      <c r="S20" s="164"/>
      <c r="T20" s="164"/>
      <c r="U20" s="165"/>
      <c r="V20" s="165"/>
      <c r="W20" s="165"/>
      <c r="X20" s="160">
        <f t="shared" si="7"/>
        <v>0</v>
      </c>
      <c r="Y20" s="160">
        <f t="shared" si="8"/>
        <v>0</v>
      </c>
      <c r="Z20" s="160">
        <f t="shared" si="9"/>
        <v>0</v>
      </c>
      <c r="AA20" s="90"/>
      <c r="AB20" s="90"/>
      <c r="AC20" s="90"/>
      <c r="AD20" s="90"/>
    </row>
    <row r="21" spans="1:30" x14ac:dyDescent="0.25">
      <c r="A21" s="90">
        <v>14</v>
      </c>
      <c r="B21" s="90"/>
      <c r="C21" s="90"/>
      <c r="D21" s="162"/>
      <c r="E21" s="162"/>
      <c r="F21" s="162"/>
      <c r="G21" s="162"/>
      <c r="H21" s="162"/>
      <c r="I21" s="162"/>
      <c r="J21" s="162"/>
      <c r="K21" s="162"/>
      <c r="L21" s="149">
        <f t="shared" si="1"/>
        <v>0</v>
      </c>
      <c r="M21" s="149">
        <f t="shared" si="2"/>
        <v>0</v>
      </c>
      <c r="N21" s="149">
        <f t="shared" si="3"/>
        <v>0</v>
      </c>
      <c r="O21" s="162"/>
      <c r="P21" s="162"/>
      <c r="Q21" s="162"/>
      <c r="R21" s="164"/>
      <c r="S21" s="164"/>
      <c r="T21" s="164"/>
      <c r="U21" s="165"/>
      <c r="V21" s="165"/>
      <c r="W21" s="165"/>
      <c r="X21" s="160">
        <f t="shared" si="7"/>
        <v>0</v>
      </c>
      <c r="Y21" s="160">
        <f t="shared" si="8"/>
        <v>0</v>
      </c>
      <c r="Z21" s="160">
        <f t="shared" si="9"/>
        <v>0</v>
      </c>
      <c r="AA21" s="90"/>
      <c r="AB21" s="90"/>
      <c r="AC21" s="90"/>
      <c r="AD21" s="90"/>
    </row>
    <row r="22" spans="1:30" x14ac:dyDescent="0.25">
      <c r="A22" s="90">
        <v>15</v>
      </c>
      <c r="B22" s="90"/>
      <c r="C22" s="90"/>
      <c r="D22" s="162"/>
      <c r="E22" s="162"/>
      <c r="F22" s="162"/>
      <c r="G22" s="162"/>
      <c r="H22" s="162"/>
      <c r="I22" s="162"/>
      <c r="J22" s="162"/>
      <c r="K22" s="162"/>
      <c r="L22" s="149">
        <f t="shared" si="1"/>
        <v>0</v>
      </c>
      <c r="M22" s="149">
        <f t="shared" si="2"/>
        <v>0</v>
      </c>
      <c r="N22" s="149">
        <f t="shared" si="3"/>
        <v>0</v>
      </c>
      <c r="O22" s="162"/>
      <c r="P22" s="162"/>
      <c r="Q22" s="162"/>
      <c r="R22" s="164"/>
      <c r="S22" s="164"/>
      <c r="T22" s="164"/>
      <c r="U22" s="165"/>
      <c r="V22" s="165"/>
      <c r="W22" s="165"/>
      <c r="X22" s="160">
        <f t="shared" si="7"/>
        <v>0</v>
      </c>
      <c r="Y22" s="160">
        <f t="shared" si="8"/>
        <v>0</v>
      </c>
      <c r="Z22" s="160">
        <f t="shared" si="9"/>
        <v>0</v>
      </c>
      <c r="AA22" s="90"/>
      <c r="AB22" s="90"/>
      <c r="AC22" s="90"/>
      <c r="AD22" s="90"/>
    </row>
    <row r="23" spans="1:30" x14ac:dyDescent="0.25">
      <c r="A23" s="90">
        <v>16</v>
      </c>
      <c r="B23" s="90"/>
      <c r="C23" s="90"/>
      <c r="D23" s="162"/>
      <c r="E23" s="162"/>
      <c r="F23" s="162"/>
      <c r="G23" s="162"/>
      <c r="H23" s="162"/>
      <c r="I23" s="162"/>
      <c r="J23" s="162"/>
      <c r="K23" s="162"/>
      <c r="L23" s="149">
        <f t="shared" si="1"/>
        <v>0</v>
      </c>
      <c r="M23" s="149">
        <f t="shared" si="2"/>
        <v>0</v>
      </c>
      <c r="N23" s="149">
        <f t="shared" si="3"/>
        <v>0</v>
      </c>
      <c r="O23" s="162"/>
      <c r="P23" s="162"/>
      <c r="Q23" s="162"/>
      <c r="R23" s="164"/>
      <c r="S23" s="164"/>
      <c r="T23" s="164"/>
      <c r="U23" s="165"/>
      <c r="V23" s="165"/>
      <c r="W23" s="165"/>
      <c r="X23" s="160">
        <f t="shared" si="7"/>
        <v>0</v>
      </c>
      <c r="Y23" s="160">
        <f t="shared" si="8"/>
        <v>0</v>
      </c>
      <c r="Z23" s="160">
        <f t="shared" si="9"/>
        <v>0</v>
      </c>
      <c r="AA23" s="90"/>
      <c r="AB23" s="90"/>
      <c r="AC23" s="90"/>
      <c r="AD23" s="90"/>
    </row>
    <row r="24" spans="1:30" x14ac:dyDescent="0.25">
      <c r="A24" s="90">
        <v>17</v>
      </c>
      <c r="B24" s="90"/>
      <c r="C24" s="90"/>
      <c r="D24" s="162"/>
      <c r="E24" s="162"/>
      <c r="F24" s="162"/>
      <c r="G24" s="162"/>
      <c r="H24" s="162"/>
      <c r="I24" s="162"/>
      <c r="J24" s="162"/>
      <c r="K24" s="162"/>
      <c r="L24" s="149">
        <f t="shared" si="1"/>
        <v>0</v>
      </c>
      <c r="M24" s="149">
        <f t="shared" si="2"/>
        <v>0</v>
      </c>
      <c r="N24" s="149">
        <f t="shared" si="3"/>
        <v>0</v>
      </c>
      <c r="O24" s="162"/>
      <c r="P24" s="162"/>
      <c r="Q24" s="162"/>
      <c r="R24" s="164"/>
      <c r="S24" s="164"/>
      <c r="T24" s="164"/>
      <c r="U24" s="165"/>
      <c r="V24" s="165"/>
      <c r="W24" s="165"/>
      <c r="X24" s="160">
        <f t="shared" si="7"/>
        <v>0</v>
      </c>
      <c r="Y24" s="160">
        <f t="shared" si="8"/>
        <v>0</v>
      </c>
      <c r="Z24" s="160">
        <f t="shared" si="9"/>
        <v>0</v>
      </c>
      <c r="AA24" s="90"/>
      <c r="AB24" s="90"/>
      <c r="AC24" s="90"/>
      <c r="AD24" s="90"/>
    </row>
    <row r="25" spans="1:30" x14ac:dyDescent="0.25">
      <c r="A25" s="90">
        <v>18</v>
      </c>
      <c r="B25" s="90"/>
      <c r="C25" s="90"/>
      <c r="D25" s="162"/>
      <c r="E25" s="162"/>
      <c r="F25" s="162"/>
      <c r="G25" s="162"/>
      <c r="H25" s="162"/>
      <c r="I25" s="162"/>
      <c r="J25" s="162"/>
      <c r="K25" s="162"/>
      <c r="L25" s="149">
        <f t="shared" si="1"/>
        <v>0</v>
      </c>
      <c r="M25" s="149">
        <f t="shared" si="2"/>
        <v>0</v>
      </c>
      <c r="N25" s="149">
        <f t="shared" si="3"/>
        <v>0</v>
      </c>
      <c r="O25" s="162"/>
      <c r="P25" s="162"/>
      <c r="Q25" s="162"/>
      <c r="R25" s="164"/>
      <c r="S25" s="164"/>
      <c r="T25" s="164"/>
      <c r="U25" s="165"/>
      <c r="V25" s="165"/>
      <c r="W25" s="165"/>
      <c r="X25" s="160">
        <f t="shared" si="7"/>
        <v>0</v>
      </c>
      <c r="Y25" s="160">
        <f t="shared" si="8"/>
        <v>0</v>
      </c>
      <c r="Z25" s="160">
        <f t="shared" si="9"/>
        <v>0</v>
      </c>
      <c r="AA25" s="90"/>
      <c r="AB25" s="90"/>
      <c r="AC25" s="90"/>
      <c r="AD25" s="90"/>
    </row>
    <row r="26" spans="1:30" x14ac:dyDescent="0.25">
      <c r="A26" s="90">
        <v>19</v>
      </c>
      <c r="B26" s="90"/>
      <c r="C26" s="90"/>
      <c r="D26" s="162"/>
      <c r="E26" s="162"/>
      <c r="F26" s="162"/>
      <c r="G26" s="162"/>
      <c r="H26" s="162"/>
      <c r="I26" s="162"/>
      <c r="J26" s="162"/>
      <c r="K26" s="162"/>
      <c r="L26" s="149">
        <f t="shared" si="1"/>
        <v>0</v>
      </c>
      <c r="M26" s="149">
        <f t="shared" si="2"/>
        <v>0</v>
      </c>
      <c r="N26" s="149">
        <f t="shared" si="3"/>
        <v>0</v>
      </c>
      <c r="O26" s="162"/>
      <c r="P26" s="162"/>
      <c r="Q26" s="162"/>
      <c r="R26" s="164"/>
      <c r="S26" s="164"/>
      <c r="T26" s="164"/>
      <c r="U26" s="165"/>
      <c r="V26" s="165"/>
      <c r="W26" s="165"/>
      <c r="X26" s="160">
        <f t="shared" si="7"/>
        <v>0</v>
      </c>
      <c r="Y26" s="160">
        <f t="shared" si="8"/>
        <v>0</v>
      </c>
      <c r="Z26" s="160">
        <f t="shared" si="9"/>
        <v>0</v>
      </c>
      <c r="AA26" s="90"/>
      <c r="AB26" s="90"/>
      <c r="AC26" s="90"/>
      <c r="AD26" s="90"/>
    </row>
    <row r="27" spans="1:30" x14ac:dyDescent="0.25">
      <c r="A27" s="90">
        <v>20</v>
      </c>
      <c r="B27" s="90"/>
      <c r="C27" s="90"/>
      <c r="D27" s="162"/>
      <c r="E27" s="162"/>
      <c r="F27" s="162"/>
      <c r="G27" s="162"/>
      <c r="H27" s="162"/>
      <c r="I27" s="162"/>
      <c r="J27" s="162"/>
      <c r="K27" s="162"/>
      <c r="L27" s="149">
        <f t="shared" si="1"/>
        <v>0</v>
      </c>
      <c r="M27" s="149">
        <f t="shared" si="2"/>
        <v>0</v>
      </c>
      <c r="N27" s="149">
        <f t="shared" si="3"/>
        <v>0</v>
      </c>
      <c r="O27" s="162"/>
      <c r="P27" s="162"/>
      <c r="Q27" s="162"/>
      <c r="R27" s="164"/>
      <c r="S27" s="164"/>
      <c r="T27" s="164"/>
      <c r="U27" s="165"/>
      <c r="V27" s="165"/>
      <c r="W27" s="165"/>
      <c r="X27" s="160">
        <f t="shared" si="7"/>
        <v>0</v>
      </c>
      <c r="Y27" s="160">
        <f t="shared" si="8"/>
        <v>0</v>
      </c>
      <c r="Z27" s="160">
        <f t="shared" si="9"/>
        <v>0</v>
      </c>
      <c r="AA27" s="90"/>
      <c r="AB27" s="90"/>
      <c r="AC27" s="90"/>
      <c r="AD27" s="90"/>
    </row>
    <row r="28" spans="1:30" s="172" customFormat="1" ht="14.25" x14ac:dyDescent="0.2">
      <c r="A28" s="167"/>
      <c r="B28" s="252"/>
      <c r="C28" s="251"/>
      <c r="D28" s="168">
        <f t="shared" ref="D28" si="10">SUM(D8:D27)</f>
        <v>0</v>
      </c>
      <c r="E28" s="168">
        <f>SUM(E8+E10+E12)</f>
        <v>2114076.2999999998</v>
      </c>
      <c r="F28" s="168">
        <f t="shared" ref="F28:Z28" si="11">SUM(F8+F10+F12)</f>
        <v>2852319.4000000004</v>
      </c>
      <c r="G28" s="168">
        <f t="shared" si="11"/>
        <v>59176084.100000001</v>
      </c>
      <c r="H28" s="168">
        <f t="shared" si="11"/>
        <v>273427266.39363837</v>
      </c>
      <c r="I28" s="168">
        <f t="shared" si="11"/>
        <v>0</v>
      </c>
      <c r="J28" s="168">
        <f t="shared" si="11"/>
        <v>0</v>
      </c>
      <c r="K28" s="168">
        <f t="shared" si="11"/>
        <v>0</v>
      </c>
      <c r="L28" s="168">
        <f t="shared" si="11"/>
        <v>4966395.7</v>
      </c>
      <c r="M28" s="168">
        <f t="shared" si="11"/>
        <v>61290160.399999999</v>
      </c>
      <c r="N28" s="168">
        <f t="shared" si="11"/>
        <v>275541342.69363838</v>
      </c>
      <c r="O28" s="168">
        <f t="shared" si="11"/>
        <v>0</v>
      </c>
      <c r="P28" s="168">
        <f t="shared" si="11"/>
        <v>0</v>
      </c>
      <c r="Q28" s="168">
        <f t="shared" si="11"/>
        <v>0</v>
      </c>
      <c r="R28" s="169">
        <f t="shared" si="11"/>
        <v>0</v>
      </c>
      <c r="S28" s="169">
        <f t="shared" si="11"/>
        <v>0</v>
      </c>
      <c r="T28" s="169">
        <f t="shared" si="11"/>
        <v>0</v>
      </c>
      <c r="U28" s="170">
        <f t="shared" ref="U28:W28" si="12">SUM(U8+U10+U12)</f>
        <v>0</v>
      </c>
      <c r="V28" s="170">
        <f t="shared" si="12"/>
        <v>0</v>
      </c>
      <c r="W28" s="170">
        <f t="shared" si="12"/>
        <v>0</v>
      </c>
      <c r="X28" s="168">
        <f t="shared" si="11"/>
        <v>4966395.7</v>
      </c>
      <c r="Y28" s="168">
        <f t="shared" si="11"/>
        <v>61290160.399999999</v>
      </c>
      <c r="Z28" s="168">
        <f t="shared" si="11"/>
        <v>275541342.69363838</v>
      </c>
      <c r="AA28" s="171" t="s">
        <v>2</v>
      </c>
      <c r="AB28" s="171" t="s">
        <v>2</v>
      </c>
      <c r="AC28" s="171" t="s">
        <v>2</v>
      </c>
      <c r="AD28" s="171" t="s">
        <v>2</v>
      </c>
    </row>
    <row r="30" spans="1:30" x14ac:dyDescent="0.25">
      <c r="E30" s="173"/>
    </row>
    <row r="31" spans="1:30" x14ac:dyDescent="0.25">
      <c r="A31" s="141" t="s">
        <v>5</v>
      </c>
      <c r="B31" s="174"/>
      <c r="C31" s="174"/>
    </row>
    <row r="32" spans="1:30" x14ac:dyDescent="0.25">
      <c r="A32" s="141" t="s">
        <v>6</v>
      </c>
    </row>
  </sheetData>
  <mergeCells count="14">
    <mergeCell ref="B28:C28"/>
    <mergeCell ref="R6:T6"/>
    <mergeCell ref="X6:Z6"/>
    <mergeCell ref="AA6:AA7"/>
    <mergeCell ref="AB6:AB7"/>
    <mergeCell ref="U6:W6"/>
    <mergeCell ref="AC6:AC7"/>
    <mergeCell ref="AD6:AD7"/>
    <mergeCell ref="B6:C6"/>
    <mergeCell ref="D6:E6"/>
    <mergeCell ref="F6:H6"/>
    <mergeCell ref="I6:K6"/>
    <mergeCell ref="L6:N6"/>
    <mergeCell ref="O6:Q6"/>
  </mergeCells>
  <pageMargins left="0.7" right="0.7" top="0.75" bottom="0.75" header="0.3" footer="0.3"/>
  <pageSetup paperSize="9" orientation="portrait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50</vt:i4>
      </vt:variant>
    </vt:vector>
  </HeadingPairs>
  <TitlesOfParts>
    <vt:vector size="75" baseType="lpstr">
      <vt:lpstr>Հ1 ԱՄՓՈՓ </vt:lpstr>
      <vt:lpstr>Հ1 1041</vt:lpstr>
      <vt:lpstr>Հ1 1045</vt:lpstr>
      <vt:lpstr>Հ1 1056</vt:lpstr>
      <vt:lpstr>Հ1 1075</vt:lpstr>
      <vt:lpstr>Հ1  1111</vt:lpstr>
      <vt:lpstr>Հ1 1115</vt:lpstr>
      <vt:lpstr>Հ1 1124</vt:lpstr>
      <vt:lpstr>Հ1 1130</vt:lpstr>
      <vt:lpstr>Հ1 1146</vt:lpstr>
      <vt:lpstr>Հ1 1148</vt:lpstr>
      <vt:lpstr>Հ1 1162</vt:lpstr>
      <vt:lpstr>Հ1 1163</vt:lpstr>
      <vt:lpstr>Հ1 1168</vt:lpstr>
      <vt:lpstr>Հ1 1183</vt:lpstr>
      <vt:lpstr>Հ1 1189</vt:lpstr>
      <vt:lpstr>Հ1 1192</vt:lpstr>
      <vt:lpstr>Հ1 1193</vt:lpstr>
      <vt:lpstr>Հ1 1196</vt:lpstr>
      <vt:lpstr>Հ1 1198</vt:lpstr>
      <vt:lpstr>Հ1 1215</vt:lpstr>
      <vt:lpstr>Հ1 1227</vt:lpstr>
      <vt:lpstr>Հ1 1236</vt:lpstr>
      <vt:lpstr>Հ1 1238 </vt:lpstr>
      <vt:lpstr>Հ1 1240</vt:lpstr>
      <vt:lpstr>'Հ1  1111'!_ftnref1</vt:lpstr>
      <vt:lpstr>'Հ1 1041'!_ftnref1</vt:lpstr>
      <vt:lpstr>'Հ1 1045'!_ftnref1</vt:lpstr>
      <vt:lpstr>'Հ1 1056'!_ftnref1</vt:lpstr>
      <vt:lpstr>'Հ1 1075'!_ftnref1</vt:lpstr>
      <vt:lpstr>'Հ1 1115'!_ftnref1</vt:lpstr>
      <vt:lpstr>'Հ1 1124'!_ftnref1</vt:lpstr>
      <vt:lpstr>'Հ1 1130'!_ftnref1</vt:lpstr>
      <vt:lpstr>'Հ1 1146'!_ftnref1</vt:lpstr>
      <vt:lpstr>'Հ1 1148'!_ftnref1</vt:lpstr>
      <vt:lpstr>'Հ1 1162'!_ftnref1</vt:lpstr>
      <vt:lpstr>'Հ1 1163'!_ftnref1</vt:lpstr>
      <vt:lpstr>'Հ1 1168'!_ftnref1</vt:lpstr>
      <vt:lpstr>'Հ1 1183'!_ftnref1</vt:lpstr>
      <vt:lpstr>'Հ1 1189'!_ftnref1</vt:lpstr>
      <vt:lpstr>'Հ1 1192'!_ftnref1</vt:lpstr>
      <vt:lpstr>'Հ1 1193'!_ftnref1</vt:lpstr>
      <vt:lpstr>'Հ1 1196'!_ftnref1</vt:lpstr>
      <vt:lpstr>'Հ1 1198'!_ftnref1</vt:lpstr>
      <vt:lpstr>'Հ1 1215'!_ftnref1</vt:lpstr>
      <vt:lpstr>'Հ1 1227'!_ftnref1</vt:lpstr>
      <vt:lpstr>'Հ1 1236'!_ftnref1</vt:lpstr>
      <vt:lpstr>'Հ1 1238 '!_ftnref1</vt:lpstr>
      <vt:lpstr>'Հ1 1240'!_ftnref1</vt:lpstr>
      <vt:lpstr>'Հ1 ԱՄՓՈՓ '!_ftnref1</vt:lpstr>
      <vt:lpstr>'Հ1  1111'!_ftnref2</vt:lpstr>
      <vt:lpstr>'Հ1 1041'!_ftnref2</vt:lpstr>
      <vt:lpstr>'Հ1 1045'!_ftnref2</vt:lpstr>
      <vt:lpstr>'Հ1 1056'!_ftnref2</vt:lpstr>
      <vt:lpstr>'Հ1 1075'!_ftnref2</vt:lpstr>
      <vt:lpstr>'Հ1 1115'!_ftnref2</vt:lpstr>
      <vt:lpstr>'Հ1 1124'!_ftnref2</vt:lpstr>
      <vt:lpstr>'Հ1 1130'!_ftnref2</vt:lpstr>
      <vt:lpstr>'Հ1 1146'!_ftnref2</vt:lpstr>
      <vt:lpstr>'Հ1 1148'!_ftnref2</vt:lpstr>
      <vt:lpstr>'Հ1 1162'!_ftnref2</vt:lpstr>
      <vt:lpstr>'Հ1 1163'!_ftnref2</vt:lpstr>
      <vt:lpstr>'Հ1 1168'!_ftnref2</vt:lpstr>
      <vt:lpstr>'Հ1 1183'!_ftnref2</vt:lpstr>
      <vt:lpstr>'Հ1 1189'!_ftnref2</vt:lpstr>
      <vt:lpstr>'Հ1 1192'!_ftnref2</vt:lpstr>
      <vt:lpstr>'Հ1 1193'!_ftnref2</vt:lpstr>
      <vt:lpstr>'Հ1 1196'!_ftnref2</vt:lpstr>
      <vt:lpstr>'Հ1 1198'!_ftnref2</vt:lpstr>
      <vt:lpstr>'Հ1 1215'!_ftnref2</vt:lpstr>
      <vt:lpstr>'Հ1 1227'!_ftnref2</vt:lpstr>
      <vt:lpstr>'Հ1 1236'!_ftnref2</vt:lpstr>
      <vt:lpstr>'Հ1 1238 '!_ftnref2</vt:lpstr>
      <vt:lpstr>'Հ1 1240'!_ftnref2</vt:lpstr>
      <vt:lpstr>'Հ1 ԱՄՓՈՓ 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https:/mul2-edu.gov.am/tasks/1755408/oneclick?token=92caa61fb3e6d6f4141f86e6db6286db</cp:keywords>
  <cp:lastModifiedBy/>
  <dcterms:created xsi:type="dcterms:W3CDTF">2015-06-05T18:17:20Z</dcterms:created>
  <dcterms:modified xsi:type="dcterms:W3CDTF">2025-03-28T13:03:29Z</dcterms:modified>
</cp:coreProperties>
</file>